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D80BEAA4-55E1-4AB4-97DE-58FAD781FE72}" xr6:coauthVersionLast="47" xr6:coauthVersionMax="47" xr10:uidLastSave="{00000000-0000-0000-0000-000000000000}"/>
  <bookViews>
    <workbookView xWindow="28680" yWindow="-120" windowWidth="29040" windowHeight="15840" tabRatio="899" activeTab="6" xr2:uid="{00000000-000D-0000-FFFF-FFFF00000000}"/>
  </bookViews>
  <sheets>
    <sheet name="ANNEXE 2 " sheetId="1" r:id="rId1"/>
    <sheet name="ANNEXE 4A" sheetId="8" r:id="rId2"/>
    <sheet name="ANNEXE 4B" sheetId="9" r:id="rId3"/>
    <sheet name="ANNEXE 4C" sheetId="10" r:id="rId4"/>
    <sheet name="ANNEXE 5A - PSE" sheetId="28" r:id="rId5"/>
    <sheet name="ANNEXE 5B " sheetId="24" r:id="rId6"/>
    <sheet name="ANNEXE 6A" sheetId="29" r:id="rId7"/>
    <sheet name="ANNEXE 6B" sheetId="22" r:id="rId8"/>
    <sheet name="ANNEXE 6C" sheetId="27" r:id="rId9"/>
    <sheet name="ANNEXE 7" sheetId="19" r:id="rId10"/>
  </sheets>
  <externalReferences>
    <externalReference r:id="rId11"/>
    <externalReference r:id="rId12"/>
    <externalReference r:id="rId13"/>
    <externalReference r:id="rId14"/>
    <externalReference r:id="rId15"/>
    <externalReference r:id="rId16"/>
  </externalReferences>
  <definedNames>
    <definedName name="a">#REF!</definedName>
    <definedName name="aa">#REF!</definedName>
    <definedName name="b">#REF!</definedName>
    <definedName name="Bâtiment">#REF!</definedName>
    <definedName name="BE">[2]base!#REF!</definedName>
    <definedName name="comm">#REF!</definedName>
    <definedName name="Commentaire">#REF!</definedName>
    <definedName name="Comptage">#REF!</definedName>
    <definedName name="dju_2014">#REF!</definedName>
    <definedName name="dju_2015">#REF!</definedName>
    <definedName name="dju_2016">#REF!</definedName>
    <definedName name="dju_REF">#REF!</definedName>
    <definedName name="djuREF">#REF!</definedName>
    <definedName name="Etatdumatériel">[3]Feuil1!$AH$4:$AJ$4</definedName>
    <definedName name="Installation">#REF!</definedName>
    <definedName name="k">1.2*5</definedName>
    <definedName name="Obsolescence">[3]Feuil1!$AL$4:$AN$4</definedName>
    <definedName name="Plan_de_masse">#REF!</definedName>
    <definedName name="ppp">#REF!</definedName>
    <definedName name="pression_gaz">[4]D57555X02!$B$1</definedName>
    <definedName name="Réseau">#REF!</definedName>
    <definedName name="Réserve">[3]Feuil1!$AD$4:$AF$4</definedName>
    <definedName name="Sécurité">[3]Feuil1!$AP$4:$AR$4</definedName>
    <definedName name="ss">'[5]Feuil1 (2)'!$AH$4:$AJ$4</definedName>
    <definedName name="TABLEAU_JAUNE">#REF!</definedName>
    <definedName name="TABLEAU_N__1">#REF!</definedName>
    <definedName name="TABLEAU_N__2">#REF!</definedName>
    <definedName name="TABLEAU_N__3">#REF!</definedName>
    <definedName name="TABLEAU_N__4">#REF!</definedName>
    <definedName name="TABLEAU_N__5">#REF!</definedName>
    <definedName name="Tableau_toutes_énergie">#REF!</definedName>
    <definedName name="TABLEAU_VERT">#REF!</definedName>
    <definedName name="Température_extérieure_de_base">'[6]Validation données'!$C$3</definedName>
    <definedName name="Température_intérieure_de_base">'[6]Validation données'!$C$2</definedName>
    <definedName name="Test">'[2]Extract Histo'!#REF!</definedName>
    <definedName name="Test2">'[2]Extract Histo'!#REF!</definedName>
    <definedName name="z">#REF!</definedName>
    <definedName name="_xlnm.Print_Area" localSheetId="6">'ANNEXE 6A'!$A$1:$AD$23</definedName>
    <definedName name="zz">'[5]Feuil1 (2)'!$AL$4:$AN$4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9" l="1"/>
  <c r="B13" i="29"/>
  <c r="B11" i="29"/>
  <c r="B9" i="8"/>
  <c r="B9" i="9" s="1"/>
  <c r="B8" i="28" s="1"/>
  <c r="B10" i="8"/>
  <c r="B10" i="9" s="1"/>
  <c r="B9" i="28" s="1"/>
  <c r="B8" i="8"/>
  <c r="B8" i="9" s="1"/>
  <c r="B7" i="28" s="1"/>
  <c r="B16" i="1"/>
  <c r="B17" i="1"/>
  <c r="B15" i="1"/>
  <c r="B243" i="24"/>
  <c r="B115" i="24"/>
  <c r="B9" i="24"/>
</calcChain>
</file>

<file path=xl/sharedStrings.xml><?xml version="1.0" encoding="utf-8"?>
<sst xmlns="http://schemas.openxmlformats.org/spreadsheetml/2006/main" count="1020" uniqueCount="549">
  <si>
    <t>N°</t>
  </si>
  <si>
    <t>BATIMENTS</t>
  </si>
  <si>
    <t>TYPE MARCHE</t>
  </si>
  <si>
    <t>TOTAL</t>
  </si>
  <si>
    <r>
      <t xml:space="preserve">RECAPITULATIF DES REDEVANCES FORFAITAIRES </t>
    </r>
    <r>
      <rPr>
        <b/>
        <sz val="14"/>
        <color indexed="10"/>
        <rFont val="Arial"/>
        <family val="2"/>
      </rPr>
      <t xml:space="preserve">SUR LA DUREE TOTALE </t>
    </r>
    <r>
      <rPr>
        <sz val="14"/>
        <color indexed="8"/>
        <rFont val="Arial"/>
        <family val="2"/>
      </rPr>
      <t>D'EXPLOITATION</t>
    </r>
  </si>
  <si>
    <r>
      <t xml:space="preserve">RECAPITULATIF DES REDEVANCES FORFAITAIRES </t>
    </r>
    <r>
      <rPr>
        <b/>
        <sz val="14"/>
        <color indexed="10"/>
        <rFont val="Arial"/>
        <family val="2"/>
      </rPr>
      <t>ANNUELLES</t>
    </r>
    <r>
      <rPr>
        <sz val="14"/>
        <color indexed="8"/>
        <rFont val="Arial"/>
        <family val="2"/>
      </rPr>
      <t xml:space="preserve"> D'EXPLOITATION</t>
    </r>
  </si>
  <si>
    <t>ANNEXE 4A DE L'ACTE D'ENGAGEMENT</t>
  </si>
  <si>
    <t>DETAIL TECHNIQUES DES REDEVANCES ANNUELLES D'EXPLOITATION P2</t>
  </si>
  <si>
    <t>Surveillance et conduite des installations (y compris télégestion)</t>
  </si>
  <si>
    <t>Essais et contrôles réglementaires</t>
  </si>
  <si>
    <t>Traçabilité, suivi d'exploitation et reporting</t>
  </si>
  <si>
    <t>Maintenance préventive et entretien</t>
  </si>
  <si>
    <t>Main d'œuvre [heures/an]</t>
  </si>
  <si>
    <t>Fournitures [€ HT/an]</t>
  </si>
  <si>
    <t>Prévention légionellose [€ HT/an]</t>
  </si>
  <si>
    <t>Total [€ HT/an]</t>
  </si>
  <si>
    <t>ANNEXE 4B DE L'ACTE D'ENGAGEMENT</t>
  </si>
  <si>
    <t>DETAIL TECHNIQUES DES REDEVANCES D'EXPLOITATION LEGIONELLOSE P2</t>
  </si>
  <si>
    <t>Nombre de points de prélèvement pour une analyse par site pour la recherche de légionelles (Proposés par le Candidat)</t>
  </si>
  <si>
    <t>Nombre d'analyses par an</t>
  </si>
  <si>
    <t>Coût de l'analyse pour un point de prélèvement</t>
  </si>
  <si>
    <t>(1) Coût total annuel des analyses</t>
  </si>
  <si>
    <t>Main d'œuvre</t>
  </si>
  <si>
    <t>(2) Coût Main d'œuvre</t>
  </si>
  <si>
    <t>Total (1) + (2)</t>
  </si>
  <si>
    <t>€ HT</t>
  </si>
  <si>
    <t>[€ HT]</t>
  </si>
  <si>
    <t>Valeurs de la colonne "Total (1) + (2)" à reporter dans la colonne "Prévention légionellose [€ HT/an]" de l'annexe 4A</t>
  </si>
  <si>
    <t>[heures/an]</t>
  </si>
  <si>
    <t>ENGAGEMENT SUR LES COUTS UNITAIRES DE TRAITEMENT D'EAU EN CAS DE PRESENCE DE LEGIONELLOSE</t>
  </si>
  <si>
    <t>Taux de contamination</t>
  </si>
  <si>
    <t>COUT UNITAIRE [€  HT]</t>
  </si>
  <si>
    <t>Procédure</t>
  </si>
  <si>
    <t>Coût d'une analyse pour un prélèvement supplémentaire [€ HT]</t>
  </si>
  <si>
    <t>P2 TOTAL [€HT]</t>
  </si>
  <si>
    <t>Extracteur</t>
  </si>
  <si>
    <t>Pompe double</t>
  </si>
  <si>
    <t>Aérotherme</t>
  </si>
  <si>
    <t>Ballon ECS</t>
  </si>
  <si>
    <t>Régulation</t>
  </si>
  <si>
    <t>Adoucisseur</t>
  </si>
  <si>
    <t>Vase d'expansion</t>
  </si>
  <si>
    <t>Montant € HT</t>
  </si>
  <si>
    <t>Compteur</t>
  </si>
  <si>
    <t>ANNEXE 6A DE L'ACTE D'ENGAGEMENT</t>
  </si>
  <si>
    <t>Marque/Type</t>
  </si>
  <si>
    <t>ANNEXE 7 DE L'ACTE D'ENGAGEMENT</t>
  </si>
  <si>
    <t>ENGAGEMENT SUR LES TAUX HORAIRES DE MAIN D'ŒUVRE ET COEFFICIENTS DE MARGE</t>
  </si>
  <si>
    <t>DESIGNATION DU COUT HORAIRE</t>
  </si>
  <si>
    <t xml:space="preserve">AIDE MONTEUR </t>
  </si>
  <si>
    <t>OUVRIER THERMICIEN</t>
  </si>
  <si>
    <t>ELECTRICIEN</t>
  </si>
  <si>
    <t>AGENT TECHNIQUE</t>
  </si>
  <si>
    <t>CONTREMAITRE</t>
  </si>
  <si>
    <t>INGENIEUR</t>
  </si>
  <si>
    <t>FOURCHETTES DE DEVIS (fournitures seules €HT)</t>
  </si>
  <si>
    <t>Devis entre 0 et 750 €uros HT (inclus)</t>
  </si>
  <si>
    <t>Devis entre 750 (exclus) et 2 000 €uros HT (inclus)</t>
  </si>
  <si>
    <t>Devis entre 2000 (exclus) et 4 000 €uros HT (inclus)</t>
  </si>
  <si>
    <t>Devis entre 4 000 (exclus) et 7 500 €uros HT (inclus)</t>
  </si>
  <si>
    <t>Devis au delà de 15 000 €uros HT</t>
  </si>
  <si>
    <t>SOUS TRAITANCE</t>
  </si>
  <si>
    <t>MARGE SUR PRIX [%]                                         (Prix fournisseur)</t>
  </si>
  <si>
    <t>Devis entre 7 500 (exclus) et 15 000 €uros HT (inclus)</t>
  </si>
  <si>
    <t>ANNEXE 4C DE L'ACTE D'ENGAGEMENT</t>
  </si>
  <si>
    <r>
      <t>De 10</t>
    </r>
    <r>
      <rPr>
        <b/>
        <vertAlign val="superscript"/>
        <sz val="10"/>
        <rFont val="Arial"/>
        <family val="2"/>
      </rPr>
      <t>3</t>
    </r>
    <r>
      <rPr>
        <b/>
        <sz val="10"/>
        <rFont val="Arial"/>
        <family val="2"/>
      </rPr>
      <t xml:space="preserve"> à 10</t>
    </r>
    <r>
      <rPr>
        <b/>
        <vertAlign val="superscript"/>
        <sz val="10"/>
        <rFont val="Arial"/>
        <family val="2"/>
      </rPr>
      <t>4</t>
    </r>
  </si>
  <si>
    <t>Chloration continue à 1mg/L pendant 10j</t>
  </si>
  <si>
    <r>
      <t>&gt; à 10</t>
    </r>
    <r>
      <rPr>
        <b/>
        <vertAlign val="superscript"/>
        <sz val="10"/>
        <rFont val="Arial"/>
        <family val="2"/>
      </rPr>
      <t>4</t>
    </r>
  </si>
  <si>
    <t>Choc chloré à 50mg/L pendant 12h</t>
  </si>
  <si>
    <t>Choc chloré à 100mg/L pendant 1h</t>
  </si>
  <si>
    <t>Main d'œuvre [€ HT/an]</t>
  </si>
  <si>
    <t xml:space="preserve">* Les cases grises ne sont pas à compléter
</t>
  </si>
  <si>
    <t>2020/2021</t>
  </si>
  <si>
    <t>2021/2022</t>
  </si>
  <si>
    <t>2022/2023</t>
  </si>
  <si>
    <t>2023/2024</t>
  </si>
  <si>
    <t>2024/2025</t>
  </si>
  <si>
    <t>ANNEXE 6C DE L'ACTE D'ENGAGEMENT</t>
  </si>
  <si>
    <t>BORDEREAU DE PRIX UNITAIRE (B.P.U.) POUR TRAVAUX SUR LES RESEAUX AERAULIQUES</t>
  </si>
  <si>
    <t>VMC</t>
  </si>
  <si>
    <t>UNITE</t>
  </si>
  <si>
    <t>PRIX HT</t>
  </si>
  <si>
    <t>NETTOYAGE</t>
  </si>
  <si>
    <t>Nettoyage des réseaux aérauliques de VMC</t>
  </si>
  <si>
    <t>mètre linéaire</t>
  </si>
  <si>
    <t>Nettoyage des diffuseurs de VMC</t>
  </si>
  <si>
    <t>Nettoyage des bouches de VMC</t>
  </si>
  <si>
    <t>Nettoyage des grilles de VMC</t>
  </si>
  <si>
    <t>Nettoyage des réseaux aérauliques de CTA</t>
  </si>
  <si>
    <t>Nettoyage des diffuseurs de CTA</t>
  </si>
  <si>
    <t>Nettoyage des bouches de CTA</t>
  </si>
  <si>
    <t>Nettoyage des grilles de CTA</t>
  </si>
  <si>
    <t>VMC SIMPLE FLUX</t>
  </si>
  <si>
    <t>Le groupe d'extraction assure une ventilation constante. Le groupe placé en combles évacue l'air vicié par les bouches d'extraction. L'air neuf est introduit par les entrées d'air autoréglables. Groupe d'extraction 220 m3/h .2 vitesses. Compris adaptation 125/150 au refoulement et sortie chatière avec plaque d'étanchéité</t>
  </si>
  <si>
    <t>Bouche sanitaires / bains 30 m3/h compris manchette diamètre 80 mm, pour VMC simple flux</t>
  </si>
  <si>
    <t>Bouche cuisine 45 à 135 m3/h compris manchette diamètre 125 mm, pour VMC simple flux</t>
  </si>
  <si>
    <t>VMC HYGROREGLABLE</t>
  </si>
  <si>
    <t>Un ventilateur installé en combles est relié par un réseau de conduits à des bouches d'extraction hygroréglables. Ces bouches évacuent l'air vicié en fonction des pollutions. l'air neuf est introduit en fonction des besoins par les entrées d'air hydroréglables. Groupe d'extraction hygro. Compris adaptation 125/150 au refoulement et sortie chatière avec plaque d'étanchéité.</t>
  </si>
  <si>
    <t>Bouches sanitaires / bains hygro compris manchette diamètre 80 mm</t>
  </si>
  <si>
    <t>Bouche cuisine hygro compris manchette diamètre 125 mm</t>
  </si>
  <si>
    <t>VMC DOUBLE FLUX</t>
  </si>
  <si>
    <t>Ventillation double flux, comprenant 1 caisson d'extraction, 1 caisson d'insufflation et 1 caisson éhangeur</t>
  </si>
  <si>
    <t>1 cuisine 3 sanitaires - KIT VMC DOUBLE FLUX</t>
  </si>
  <si>
    <t>1 cuisine 4 sanitaires - KIT VMC DOUBLE FLUX</t>
  </si>
  <si>
    <t>1 cuisine  5 sanitaires - KIT VMC DOUBLE FLUX</t>
  </si>
  <si>
    <t>MESURE DES DEBITS D'EXTRACTIONS, comprenant l'amortissement de l'anémomètre et le relevé des résultats</t>
  </si>
  <si>
    <t>Au niveau du caisson d'extraction :</t>
  </si>
  <si>
    <t>En terrasse - AMORT ANEMOMETRE</t>
  </si>
  <si>
    <t>Majoration pour accès en local technique ou en combles</t>
  </si>
  <si>
    <t>Au niveau d'une colonne ou d'un collecteur, y compris perçage et calfeutrage</t>
  </si>
  <si>
    <t>Majoration pour accès en combles</t>
  </si>
  <si>
    <t>Au niveau des bouches</t>
  </si>
  <si>
    <t>A débit fixe - AMORT ANEMOMETRE</t>
  </si>
  <si>
    <t xml:space="preserve"> A débit réglable - AMORT ANEMOMETRE</t>
  </si>
  <si>
    <t>EQUILIBRAGE ET REGLAGE D'UNE INSTALLATION selon les résultats enregistrés</t>
  </si>
  <si>
    <t>Débit de 500 à 1000 m3/h</t>
  </si>
  <si>
    <t>Débit de 2000 à 3000 m3/h</t>
  </si>
  <si>
    <t xml:space="preserve">Entretien de groupe d'extraction, comprenant le démontage des panneux de visite, le nettoyage de la volute du ventillateur, le réglage de la poulie, le contôle de la tension de la courroie et le graissage des roulements - AMORT ASPIRATEUR GRAISSE </t>
  </si>
  <si>
    <t>DEPOUSSIERAGE DE FLITRE comprenant la dépose de châssis, le nettoyage, le remontage et la repose de châssis</t>
  </si>
  <si>
    <t>Jusqu'à 1m² - AMORT ASPIRATEUR</t>
  </si>
  <si>
    <t>Majoration pour 1m² en plus - AMORT ASPIRATEUR</t>
  </si>
  <si>
    <t>Majoration pour remplacement de filtre - FILTRE</t>
  </si>
  <si>
    <t>Dépoussièrage de colonne ou de collecteur en terrasse en combles, comprenant le démontage du tampon de visite, le nettoyage, le remontage et le contrôle de l'étancheité - AMORT ASPIRATEUR</t>
  </si>
  <si>
    <t>Entretien de tourelle d'extraction comprenant le démontage du capotage, le nettoyage de la volute et le graissage des roulements - AMORT ASPIRATEUR GRAISSE</t>
  </si>
  <si>
    <t>CAISSONS D' EXTRACTION</t>
  </si>
  <si>
    <t>Caisson d'extraction avec visière pare-pluie, manchette anti-vibratile, interrupteur de proximité, débit 200 à 400m3/h</t>
  </si>
  <si>
    <t>Caisson d'extraction à entrainement direct pour installation en intérieur ou extérieur.compris boitier de raccordement avec interrupteur.Manchettes souples au refoulement et à l'aspiration. Caisson débit 500 à 800 m3/h</t>
  </si>
  <si>
    <t>Caisson d'extraction à entrainement direct pour installation en intérieur ou extérieur.compris boitier de raccordement avec interrupteur.Manchettes souples au refoulement et à l'aspiration. Caisson débit 800 à 1500 m3/h</t>
  </si>
  <si>
    <t>Caisson d'extraction à entrainement direct pour installation en intérieur ou extérieur.compris boitier de raccordement avec interrupteur.Manchettes souples au refoulement et à l'aspiration. Caisson débit 1500 à 3000 m3/h</t>
  </si>
  <si>
    <t>Caisson d'extraction à entrainement direct pour installation en intérieur ou extérieur.compris boitier de raccordement avec interrupteur.Manchettes souples au refoulement et à l'aspiration. Caisson débit 3000 à 5000 m3/h</t>
  </si>
  <si>
    <t>TOURELLES D' EXTRACTION</t>
  </si>
  <si>
    <t>Tourelle d'extraction à jet vertical.coque en fibre de résine thermoformé compris grille de protection antivolatil et embase de montage. Moteur 2 vitesses. Débit 500 à 1000 m3/h</t>
  </si>
  <si>
    <t>VENTILATEURS DE CONDUITS</t>
  </si>
  <si>
    <t>Extraction ou insufflation d'air en réseau de gaines circulaires. Mise en œuvre horizontale ou verticale sur conduit aéraulique. Montage avec colliers anti- vibratiles. Ventilateur sur conduit diamètre 100 débit 200 m3/h</t>
  </si>
  <si>
    <t>Extraction ou insufflation d'air en réseau de gaines circulaires. Mise en œuvre horizontale ou verticale sur conduit aéraulique. Montage avec colliers anti- vibratiles. Ventilateur sur conduit diamètre 160 débit 400 m3/h</t>
  </si>
  <si>
    <t>Extraction ou insufflation d'air en réseau de gaines circulaires. Mise en œuvre horizontale ou verticale sur conduit aéraulique. Montage avec colliers anti- vibratiles. Ventilateur sur conduit diamètre 250 débit 600 m3/h</t>
  </si>
  <si>
    <t>Extraction ou insufflation d'air en réseau de gaines circulaires. Mise en œuvre horizontale ou verticale sur conduit aéraulique. Montage avec colliers anti- vibratiles. Ventilateur sur conduit diamètre 315 débit 1200 m3/h</t>
  </si>
  <si>
    <t>GRILLES OU BOUCHES DE SOUFFLAGE ET D'EXTRACTION</t>
  </si>
  <si>
    <t>ENTREES D'AIR AUTOREGLABLES</t>
  </si>
  <si>
    <t>Kit d'entrée d'air autoréglable avec entretoise et auvent modèle standard 22 m3/h</t>
  </si>
  <si>
    <t>Kit d'entrée d'air autoréglable avec entretoise et auvent modèle standard 30 m3/h</t>
  </si>
  <si>
    <t>Kit d'entrée d'air autoréglable avec entretoise et auvent modèle acoustique 22 m3/h</t>
  </si>
  <si>
    <t>Kit d'entrée d'air autoréglable avec entretoise et auvent modèle acoustique 30 m3/h</t>
  </si>
  <si>
    <t>BOUCHES D' EXTRACTION AUTOREGLABLES</t>
  </si>
  <si>
    <t>Bouches d'extraction autoréglables compris manchette pour bouches débit 30 m3/h</t>
  </si>
  <si>
    <t>Bouches d'extraction autoréglables compris manchette pour bouches débit 60 m3/h</t>
  </si>
  <si>
    <t xml:space="preserve">Bouches d'extraction autoréglables compris manchette pour bouches débit 45 à 120 m3/h </t>
  </si>
  <si>
    <t>TERMINAUX DE SOUFFLAGE OU DE REPRISE</t>
  </si>
  <si>
    <t>Bouches de soufflage ou de reprise Ø 100 débit 80 m3/h. Positionnement mural ou plafond. Finition aluminium anodidé ou peinture époxy blanc. Compris manchette de raccordement</t>
  </si>
  <si>
    <t>Bouches de soufflage ou de reprise Ø 125 débit 160 m3/h. Positionnement mural ou plafond. Finition aluminium anodidé ou peinture époxy blanc. Compris manchette de raccordement</t>
  </si>
  <si>
    <t>Bouches de soufflage ou de reprise Ø 160 débit 250 m3/h. Positionnement mural ou plafond. Finition aluminium anodidé ou peinture époxy blanc. Compris manchette de raccordement</t>
  </si>
  <si>
    <t>DIFFUSEURS PLAFONNIERS</t>
  </si>
  <si>
    <t>Positionnement au plafond ou sur conduit. Soufflage horizontal ou vertical réglable. Finition peinture époxy. Compris registre avec réglage à travers le diffuseur par vis et plénum de raccordement. Pour bouches Ø 160 débit 250 m3/h</t>
  </si>
  <si>
    <t>Positionnement au plafond ou sur conduit. Soufflage horizontal ou vertical réglable. Finition peinture époxy. Compris registre avec réglage à travers le diffuseur par vis et plénum de raccordement. Pour bouches Ø 200 débit 400 m3/h</t>
  </si>
  <si>
    <t>Positionnement au plafond ou sur conduit. Soufflage horizontal ou vertical réglable. Finition peinture époxy. Compris registre avec réglage à travers le diffuseur par vis et plénum de raccordement. Pour bouches Ø 250 débit 650 m3/h</t>
  </si>
  <si>
    <t>Positionnement au plafond ou sur conduit. Soufflage horizontal ou vertical réglable. Finition peinture époxy. Compris registre avec réglage à travers le diffuseur par vis et plénum de raccordement. Pour bouches Ø 315 débit 900 m3/h</t>
  </si>
  <si>
    <t>Diffuseur carré perforé de dimensions 595x595mm intégré au faux-plafond</t>
  </si>
  <si>
    <t>GRILLES EXTERIEURES</t>
  </si>
  <si>
    <t>Grilles extérieures Aluminium circulaires Ø 125 pour prise d' air neuf ou rejet d' air vicié. Ailettes pare pluie et grillage de protection côté intérieur. Contre cadre, fixations…</t>
  </si>
  <si>
    <t>Grilles extérieures Aluminium circulaires Ø 200 pour prise d' air neuf ou rejet d' air vicié. Ailettes pare pluie et grillage de protection côté intérieur. Contre cadre, fixations…</t>
  </si>
  <si>
    <t>Grilles extérieures Aluminium circulaires Ø 250 pour prise d' air neuf ou rejet d' air vicié. Ailettes pare pluie et grillage de protection côté intérieur. Contre cadre, fixations…</t>
  </si>
  <si>
    <t>Grilles extérieures Aluminium circulaires Ø 315 pour prise d' air neuf ou rejet d' air vicié. Ailettes pare pluie et grillage de protection côté intérieur. Contre cadre, fixations…</t>
  </si>
  <si>
    <t>Grilles extérieures Aluminium section 200 x 200 pour prise d' air neuf ou rejet d' air vicié. Ailettes pare pluie et grillage de protection côté intérieur. Contre cadre, fixations…</t>
  </si>
  <si>
    <t>Grilles extérieures Aluminium section 250 x 200 pour prise d' air neuf ou rejet d' air vicié. Ailettes pare pluie et grillage de protection côté intérieur. Contre cadre, fixations…</t>
  </si>
  <si>
    <t>Grilles extérieures Aluminium section 300 x 200 pour prise d' air neuf ou rejet d' air vicié. Ailettes pare pluie et grillage de protection côté intérieur. Contre cadre, fixations…</t>
  </si>
  <si>
    <t>Grilles extérieures Aluminium section 300 x 300 pour prise d' air neuf ou rejet d' air vicié. Ailettes pare pluie et grillage de protection côté intérieur. Contre cadre, fixations…</t>
  </si>
  <si>
    <t>Grilles extérieures Aluminium section 400 x 300 pour prise d' air neuf ou rejet d' air vicié. Ailettes pare pluie et grillage de protection côté intérieur. Contre cadre, fixations…</t>
  </si>
  <si>
    <t>Grilles extérieures Aluminium section 400 x 400 pour prise d' air neuf ou rejet d' air vicié. Ailettes pare pluie et grillage de protection côté intérieur. Contre cadre, fixations…</t>
  </si>
  <si>
    <t>Grilles extérieures Aluminium section 500 x 500 pour prise d' air neuf ou rejet d' air vicié. Ailettes pare pluie et grillage de protection côté intérieur. Contre cadre, fixations…</t>
  </si>
  <si>
    <t>Grilles extérieures Aluminium section 600 x 600 pour prise d' air neuf ou rejet d' air vicié. Ailettes pare pluie et grillage de protection côté intérieur. Contre cadre, fixations…</t>
  </si>
  <si>
    <t>Grilles extérieures Aluminium section 700 x 700 pour prise d' air neuf ou rejet d' air vicié. Ailettes pare pluie et grillage de protection côté intérieur. Contre cadre, fixations…</t>
  </si>
  <si>
    <t>Grilles extérieures Aluminium section 800 x 800 pour prise d' air neuf ou rejet d' air vicié. Ailettes pare pluie et grillage de protection côté intérieur. Contre cadre, fixations…</t>
  </si>
  <si>
    <t>Grilles extérieures Aluminium section 900 x 800 pour prise d' air neuf ou rejet d' air vicié. Ailettes pare pluie et grillage de protection côté intérieur. Contre cadre, fixations…</t>
  </si>
  <si>
    <t>Grilles extérieures Aluminium section 1000 x 800 pour prise d' air neuf ou rejet d' air vicié. Ailettes pare pluie et grillage de protection côté intérieur. Contre cadre, fixations…</t>
  </si>
  <si>
    <t>EXTRACTION DES LOCAUX CUISINE</t>
  </si>
  <si>
    <t>Fourniture, pose et raccordements de hotte spécialement prévu pour les équipements de cuisine professionnels produisant beaucoup de vapeur d'eau 3000x1300x555 et luminaires étanche sans bandeau d'habillage</t>
  </si>
  <si>
    <t>CONDUITS</t>
  </si>
  <si>
    <t>CONDUIT SPIRALE RIGIDE GALVA CALORIFUGE DOUBLE PEAU</t>
  </si>
  <si>
    <t>Conduits spirale rigide galva calorifuge double peau pour réseaux aérauliques de traitement d'air.Isolant laine de roche épaisseur 25 mm classé M0 Compris accessoires, raccords, fixations … Ø 80 à 100 mm</t>
  </si>
  <si>
    <t>Conduits spirale rigide galva calorifuge double peau pour réseaux aérauliques de traitement d'air.Isolant laine de roche épaisseur 25 mm classé M0 Compris accessoires, raccords, fixations … Ø 125 à 160 mm</t>
  </si>
  <si>
    <t>Conduits spirale rigide galva calorifuge double peau pour réseaux aérauliques de traitement d'air.Isolant laine de roche épaisseur 25 mm classé M0 Compris accessoires, raccords, fixations … Ø 200 à 250 mm</t>
  </si>
  <si>
    <t>Conduits spirale rigide galva calorifuge double peau pour réseaux aérauliques de traitement d'air.Isolant laine de roche épaisseur 25 mm classé M0 Compris accessoires, raccords, fixations … Ø 315 mm</t>
  </si>
  <si>
    <t>Conduits spirale rigide galva calorifuge double peau pour réseaux aérauliques de traitement d'air.Isolant laine de roche épaisseur 25 mm classé M0 Compris accessoires, raccords, fixations … Ø 355 mm</t>
  </si>
  <si>
    <t>Conduits spirale rigide galva calorifuge double peau pour réseaux aérauliques de traitement d'air.Isolant laine de roche épaisseur 25 mm classé M0 Compris accessoires, raccords, fixations … Ø 400 mm</t>
  </si>
  <si>
    <t>Conduits spirale rigide galva calorifuge double peau pour réseaux aérauliques de traitement d'air.Isolant laine de roche épaisseur 25 mm classé M0 Compris accessoires, raccords, fixations … Ø 450 mm</t>
  </si>
  <si>
    <t>Conduits spirale rigide galva calorifuge double peau pour réseaux aérauliques de traitement d'air.Isolant laine de roche épaisseur 25 mm classé M0 Compris accessoires, raccords, fixations … Ø 500 mm</t>
  </si>
  <si>
    <t>ISOLATION EXTERNE DES CONDUITS AEROLIQUES</t>
  </si>
  <si>
    <t>Isolation thermique des réseaux rigides d'installation de traitement d'air ou traitement anti-condensation des parties de réseaux de VMC traversant des locaux abrités non chauffés par feutre de laine de roche. Classement MO. Compris agrafes,bandes adhésives …</t>
  </si>
  <si>
    <t>Isolation thermique des réseaux rigides d'installation de traitement d'air ou traitement anti-condensation des parties de réseaux de VMC extérieur en terrasse par feutre de laine de roche. Classement MO. Compris agrafes,bandes adhésives, revêtement étanche …</t>
  </si>
  <si>
    <t>Site n°</t>
  </si>
  <si>
    <t>DESIGNATION</t>
  </si>
  <si>
    <t xml:space="preserve">Année </t>
  </si>
  <si>
    <t>de BASE</t>
  </si>
  <si>
    <t>Listing matériel</t>
  </si>
  <si>
    <t>LISTE DES EQUIPEMENTS ET DETAIL DU PLAN DE RENOUVELLEMENT</t>
  </si>
  <si>
    <t>Nb</t>
  </si>
  <si>
    <t>Informations complémentaires</t>
  </si>
  <si>
    <t>Autres</t>
  </si>
  <si>
    <t>Production ECS</t>
  </si>
  <si>
    <t>Armoire électrique</t>
  </si>
  <si>
    <t>Grundfos</t>
  </si>
  <si>
    <t>PF</t>
  </si>
  <si>
    <t>ANNEXE 5B DE L'ACTE D'ENGAGEMENT</t>
  </si>
  <si>
    <t>Nombre</t>
  </si>
  <si>
    <t>Montant total € HT</t>
  </si>
  <si>
    <t>Production de chaleur</t>
  </si>
  <si>
    <t xml:space="preserve">Chaudière </t>
  </si>
  <si>
    <t>Pompe simple</t>
  </si>
  <si>
    <t>Distribution de la chaleur</t>
  </si>
  <si>
    <t>Electricité et régulation</t>
  </si>
  <si>
    <t>Coffret de coupure chaufferie</t>
  </si>
  <si>
    <t>Expansion et pression des réseaux</t>
  </si>
  <si>
    <t>Pressostat</t>
  </si>
  <si>
    <t>Remplissage des  réseaux</t>
  </si>
  <si>
    <t>Filtre</t>
  </si>
  <si>
    <t xml:space="preserve">Disconnecteur </t>
  </si>
  <si>
    <t>Compteur remplissage</t>
  </si>
  <si>
    <t>Ballon ECS (électrique)</t>
  </si>
  <si>
    <t>Ventilation</t>
  </si>
  <si>
    <t>Caisson  d'extraction</t>
  </si>
  <si>
    <t>Corps de vanne 3 voies</t>
  </si>
  <si>
    <t>Siemens</t>
  </si>
  <si>
    <t>Servo moteur</t>
  </si>
  <si>
    <t>VAREM</t>
  </si>
  <si>
    <t>VMC :</t>
  </si>
  <si>
    <t>Caisson  Filtration</t>
  </si>
  <si>
    <t>Caisson de soufflage</t>
  </si>
  <si>
    <t xml:space="preserve">VMC </t>
  </si>
  <si>
    <t xml:space="preserve">Pompe double </t>
  </si>
  <si>
    <t>Bruleur</t>
  </si>
  <si>
    <t>Varem</t>
  </si>
  <si>
    <t>Salmson</t>
  </si>
  <si>
    <t>100L</t>
  </si>
  <si>
    <t>Caisson de reprise</t>
  </si>
  <si>
    <t>Climatisation</t>
  </si>
  <si>
    <t>Unité extérieure</t>
  </si>
  <si>
    <t>Unité intérieure</t>
  </si>
  <si>
    <t>Hitachi</t>
  </si>
  <si>
    <t>Silo pellets</t>
  </si>
  <si>
    <t>extracteur de pellets</t>
  </si>
  <si>
    <t>Herz</t>
  </si>
  <si>
    <t>Dépoussiéreur</t>
  </si>
  <si>
    <t>Wilo</t>
  </si>
  <si>
    <t>S65/10</t>
  </si>
  <si>
    <t>ESBE</t>
  </si>
  <si>
    <t>UPSD 32-50</t>
  </si>
  <si>
    <t>Intégrateur</t>
  </si>
  <si>
    <t>Wateau</t>
  </si>
  <si>
    <t>Supercal 539</t>
  </si>
  <si>
    <t>Bouteille hydraulique</t>
  </si>
  <si>
    <t>Magna 32-80</t>
  </si>
  <si>
    <t>M6063L1009</t>
  </si>
  <si>
    <t>Honeywell</t>
  </si>
  <si>
    <t>UPSD 32-100</t>
  </si>
  <si>
    <t>Spercal 531</t>
  </si>
  <si>
    <t>GEA</t>
  </si>
  <si>
    <t>Magna 32-60 180</t>
  </si>
  <si>
    <t>UPSD 32-80</t>
  </si>
  <si>
    <t>Armoire régulation</t>
  </si>
  <si>
    <t>Traitement des réseaux</t>
  </si>
  <si>
    <t>Pot a boue</t>
  </si>
  <si>
    <t>Pot d'injection</t>
  </si>
  <si>
    <t>Pompe doseuse</t>
  </si>
  <si>
    <t>Bac à traitement</t>
  </si>
  <si>
    <t>Citral</t>
  </si>
  <si>
    <t>VMC : Restauration</t>
  </si>
  <si>
    <t>Double flux</t>
  </si>
  <si>
    <t>VMC : Bureaux cellule 03</t>
  </si>
  <si>
    <t>VMC : Bureaux cellule 02</t>
  </si>
  <si>
    <t>VMC : Bureaux cellule 01</t>
  </si>
  <si>
    <t>SAL 31</t>
  </si>
  <si>
    <t>Biomatic BM 350 kW</t>
  </si>
  <si>
    <t>Circuit Restauration</t>
  </si>
  <si>
    <t>Circuit Cellule 03</t>
  </si>
  <si>
    <t>Circuit Cellule 02</t>
  </si>
  <si>
    <t>Circuit Cellule 01</t>
  </si>
  <si>
    <t>Pompe simple charge désemboueur</t>
  </si>
  <si>
    <t>300 litres</t>
  </si>
  <si>
    <t>30 L</t>
  </si>
  <si>
    <t>15 L</t>
  </si>
  <si>
    <t xml:space="preserve">100 L </t>
  </si>
  <si>
    <t xml:space="preserve">30 L </t>
  </si>
  <si>
    <t>Source de chaleur</t>
  </si>
  <si>
    <t>Pompe de forage</t>
  </si>
  <si>
    <t>Vase accumulateur</t>
  </si>
  <si>
    <t>Variateur</t>
  </si>
  <si>
    <t>Coffret électrique</t>
  </si>
  <si>
    <t>PAC 01</t>
  </si>
  <si>
    <t>SOFATH</t>
  </si>
  <si>
    <t>Zilmet</t>
  </si>
  <si>
    <t>UPS 25-80 180</t>
  </si>
  <si>
    <t>PAC 02</t>
  </si>
  <si>
    <t>PAC 03</t>
  </si>
  <si>
    <t>Ballon de stockage</t>
  </si>
  <si>
    <t>Lapesa</t>
  </si>
  <si>
    <t>G1000/F</t>
  </si>
  <si>
    <t>Circuit : étage 1A</t>
  </si>
  <si>
    <t>UPS0 25-40 180</t>
  </si>
  <si>
    <t>RSG 25/8.3P</t>
  </si>
  <si>
    <t>Circuit : étage 1B</t>
  </si>
  <si>
    <t>UPS0 25-65 180</t>
  </si>
  <si>
    <t>Circuit : étage 2B</t>
  </si>
  <si>
    <t>UPS0 25-80 180</t>
  </si>
  <si>
    <t>Circuit : RdC à machines</t>
  </si>
  <si>
    <t>Circuit : RdC B</t>
  </si>
  <si>
    <t>Magna 32-60-180</t>
  </si>
  <si>
    <t xml:space="preserve">Ballon ECS </t>
  </si>
  <si>
    <t>Viessmann</t>
  </si>
  <si>
    <t>Réchauffeur électrique</t>
  </si>
  <si>
    <t>Epingle</t>
  </si>
  <si>
    <t>Pompe simple (homogénéisation)</t>
  </si>
  <si>
    <t>NSB 25-20</t>
  </si>
  <si>
    <t>Capteurs Plan</t>
  </si>
  <si>
    <t>Vitosol200 FSV2A 7374162147281108</t>
  </si>
  <si>
    <t>Pompe simple (charge)</t>
  </si>
  <si>
    <t>Solar 25-60 130</t>
  </si>
  <si>
    <t>Vitosolic 100 SD1</t>
  </si>
  <si>
    <t>CTA : n1</t>
  </si>
  <si>
    <t>Récupérateur</t>
  </si>
  <si>
    <t>En CTA</t>
  </si>
  <si>
    <t>CTA : n2</t>
  </si>
  <si>
    <t>RAK 70PPA</t>
  </si>
  <si>
    <t>Te21 Tri n° 11070125 R410A 3.7 kg - 27kW</t>
  </si>
  <si>
    <t>18 L</t>
  </si>
  <si>
    <t>18L</t>
  </si>
  <si>
    <t>Montée sur PAC</t>
  </si>
  <si>
    <t>Viessmann Vitocell 100-B/W</t>
  </si>
  <si>
    <t>7179410101861100 - 500L</t>
  </si>
  <si>
    <t>25 L</t>
  </si>
  <si>
    <t xml:space="preserve">Ballons </t>
  </si>
  <si>
    <t>RAC 70WPA R410A 1.85 kg - 7kW</t>
  </si>
  <si>
    <t>300L</t>
  </si>
  <si>
    <t xml:space="preserve">Distribution </t>
  </si>
  <si>
    <t>Artois expo</t>
  </si>
  <si>
    <t>Local chaufferie</t>
  </si>
  <si>
    <t>Chaudières gaz</t>
  </si>
  <si>
    <t>OERTLI</t>
  </si>
  <si>
    <t>OFC -8-812 E/812 EB - 812 kW</t>
  </si>
  <si>
    <t>Départ chauffage</t>
  </si>
  <si>
    <t>GRUNDFOS</t>
  </si>
  <si>
    <t>LMD 100-200/210 - 65 M3/H</t>
  </si>
  <si>
    <t xml:space="preserve">Vases d'expansion </t>
  </si>
  <si>
    <t>MAXIVAREM UR 300 471 - 300L</t>
  </si>
  <si>
    <t>Bac à sel</t>
  </si>
  <si>
    <t>Disconnnecteur eau froide</t>
  </si>
  <si>
    <t>Compteur d'appoint d'eau chauffage</t>
  </si>
  <si>
    <t>Electricité</t>
  </si>
  <si>
    <t>Armoire électrique chaufferie</t>
  </si>
  <si>
    <t>Compteur chaleur</t>
  </si>
  <si>
    <t>Pallas RS</t>
  </si>
  <si>
    <t>Régulateur</t>
  </si>
  <si>
    <t>Landis&amp;Gear</t>
  </si>
  <si>
    <t>PRV2.32</t>
  </si>
  <si>
    <t>Local froid</t>
  </si>
  <si>
    <t xml:space="preserve">Pompe à chaleur </t>
  </si>
  <si>
    <t>ETT</t>
  </si>
  <si>
    <t>585 RE SRV - 200 kW chaud/237 kW froid</t>
  </si>
  <si>
    <t>Landis&amp;gyr</t>
  </si>
  <si>
    <t>Visonek BPS 32</t>
  </si>
  <si>
    <t>Délais d'intervention urgence : 4h
Délais d'intervention classique : 4h
Pas d'astreinte souhaitée</t>
  </si>
  <si>
    <t>Délais d'intervention urgence : 2h
Délais d'intervention classique : 8h
Astreinte souhaitée</t>
  </si>
  <si>
    <t>BORDEREAU DE PRIX UNITAIRE (B.P.U.) POUR TRAVAUX SUR LA PARTIE CHAUFFAGE</t>
  </si>
  <si>
    <t>Les prix comprennent la fourniture, montage y compris raccords, et mise en fonctionnement</t>
  </si>
  <si>
    <t xml:space="preserve">CHAUDIERE  </t>
  </si>
  <si>
    <t>CHAUDIERES GAZ MURALE</t>
  </si>
  <si>
    <t xml:space="preserve">Fourniture et pose compris brûleur avec allumage électronique, jaquette calorifugée, tableau de commandes. Compris robinetterie propre à la chaufferie, ciculateur règlable, vase d'expansion, manomètre, soupape de sécurité, vannes d'isolement, aquastat de commande et de sécurité, ... </t>
  </si>
  <si>
    <t>Chaudière 24 KW</t>
  </si>
  <si>
    <t>U</t>
  </si>
  <si>
    <t>Chaudière 36 KW</t>
  </si>
  <si>
    <t>Chaudière 50 KW</t>
  </si>
  <si>
    <t>Chaudière 70 KW</t>
  </si>
  <si>
    <t>Chaudière 100 KW</t>
  </si>
  <si>
    <t>Chaudière 150 KW</t>
  </si>
  <si>
    <t>Chaudière 200 KW</t>
  </si>
  <si>
    <t>CHAUDIERES GAZ AU SOL</t>
  </si>
  <si>
    <t>Chaudière 300 KW</t>
  </si>
  <si>
    <t>Chaudière 400 KW</t>
  </si>
  <si>
    <t>Chaudière 500 KW</t>
  </si>
  <si>
    <t>VASE D'EXPANSION</t>
  </si>
  <si>
    <t>VASES D' EXPANSION FERMES</t>
  </si>
  <si>
    <t>Vase en acier avec valve de charge en gaz et vessie étanche aux gaz, compris fixation murale ou socle, capacité 12 litres</t>
  </si>
  <si>
    <t>Vase en acier avec valve de charge en gaz et vessie étanche aux gaz, compris fixation murale ou socle, capacité 25 litres</t>
  </si>
  <si>
    <t>Vase en acier avec valve de charge en gaz et vessie étanche aux gaz, compris fixation murale ou socle, capacité 80 litres</t>
  </si>
  <si>
    <t>Vase en acier avec valve de charge en gaz et vessie étanche aux gaz, compris fixation murale ou socle, capacité 150 litres</t>
  </si>
  <si>
    <t>Vase en acier avec valve de charge en gaz et vessie étanche aux gaz, compris fixation murale ou socle, capacité 250 litres</t>
  </si>
  <si>
    <t>ADOUCISSEUR</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</si>
  <si>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1,5 m3 / h</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</si>
  <si>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3 m3 / h</t>
  </si>
  <si>
    <t>ELECTRICITE</t>
  </si>
  <si>
    <t>REGULATION</t>
  </si>
  <si>
    <t>Régulation circuit radiateur compris sonde de départ, sonde d'ambiance, vanne 3 motorisée DN15</t>
  </si>
  <si>
    <t>Ens</t>
  </si>
  <si>
    <t>Régulation circuit radiateur compris sonde de départ, sonde d'ambiance, vanne 3 motorisée DN20</t>
  </si>
  <si>
    <t>Régulation circuit radiateur compris sonde de départ, sonde d'ambiance, vanne 3 motorisée DN25</t>
  </si>
  <si>
    <t>Régulation circuit radiateur compris sonde de départ, sonde d'ambiance, vanne 3 motorisée DN32</t>
  </si>
  <si>
    <t>Régulation circuit radiateur compris sonde de départ, sonde d'ambiance, vanne 3 motorisée DN40</t>
  </si>
  <si>
    <t>Régulation circuit radiateur compris sonde de départ, sonde d'ambiance, vanne 3 motorisée DN50</t>
  </si>
  <si>
    <t>ARMOIRE ET EQUIPEMENT CHAUFFERIE</t>
  </si>
  <si>
    <t>Armoire et équipement chaufferie. 1 chaudière, 1 pompe</t>
  </si>
  <si>
    <t>Armoire et équipement chaufferie.1 chaudière, 1 pompe de charge; 1 circuit régulé; 1 pompe double</t>
  </si>
  <si>
    <t>Armoire et équipement chaufferie.1 chaudière; 1 pompe de charge; 2 circuits régulés; 2 pompes doubles</t>
  </si>
  <si>
    <t>Armoire et équipement chaufferie.1 chaudière; 1 pompe de charge; 1 circuit régulé; 1 circuit température constante; 2 pompes doubles</t>
  </si>
  <si>
    <t>Armoire et équipement chaufferie. 2 chaudières; 2 pompes de charge; 2 circuits régulés; 2 pompes doubles</t>
  </si>
  <si>
    <t>Armoire et équipement chaufferie. 2 chaudières; 2 pompes de charge; 1 circuit régulé; 1 circuit température constante; 2 pompes doubles</t>
  </si>
  <si>
    <t>Armoire et équipement chaufferie. 2 chaudières; 2 pompes de charge; 2 circuits régulés; 1 circuit température constante; 3 pompes doubles</t>
  </si>
  <si>
    <t>Fourniture d'un coffret métallique 60x40x45 avec serrure</t>
  </si>
  <si>
    <t>PRODUCTION D'EAU CHAUDE SANITAIRE</t>
  </si>
  <si>
    <t>CHAUFFE EAU GAZ</t>
  </si>
  <si>
    <t>Chauffe eau gaz avec cuve de capacité, brûleur gaz avec contrôle de flamme, tableau de commande, thermostat… Evacuaion des produits de combustion par cheminée. Capacité 75 litres</t>
  </si>
  <si>
    <t>Chauffe eau gaz avec cuve de capacité, brûleur gaz avec contrôle de flamme, tableau de commande, thermostat… Evacuaion des produits de combustion par cheminée. Capacité 115 litres</t>
  </si>
  <si>
    <t>Chauffe eau gaz avec cuve de capacité, brûleur gaz avec contrôle de flamme, tableau de commande, thermostat… Evacuaion des produits de combustion par cheminée. Capacité 155 litres</t>
  </si>
  <si>
    <t>Chauffe eau gaz avec cuve de capacité, brûleur gaz avec contrôle de flamme, tableau de commande, thermostat… Evacuaion des produits de combustion par cheminée. Capacité 195 litres</t>
  </si>
  <si>
    <t>Chauffe eau gaz avec cuve de capacité, brûleur gaz avec contrôle de flamme, tableau de commande, thermostat… Evacuaion des produits de combustion par cheminée. Capacité 290 litres</t>
  </si>
  <si>
    <t>Chauffe eau gaz avec cuve de capacité, brûleur gaz avec contrôle de flamme, tableau de commande, thermostat… Evacuaion des produits de combustion par cheminée. Modèle ventouse. Capacité 75 litres</t>
  </si>
  <si>
    <t>Chauffe eau gaz avec cuve de capacité, brûleur gaz avec contrôle de flamme, tableau de commande, thermostat… Evacuaion des produits de combustion par cheminée. Modèle ventouse. Capacité 115 litres</t>
  </si>
  <si>
    <t>Chauffe eau gaz avec cuve de capacité, brûleur gaz avec contrôle de flamme, tableau de commande, thermostat… Evacuaion des produits de combustion par cheminée. Modèle ventouse. Capacité 155 litres</t>
  </si>
  <si>
    <t>Chauffe eau gaz avec cuve de capacité, brûleur gaz avec contrôle de flamme, tableau de commande, thermostat… Evacuaion des produits de combustion par cheminée. Modèle ventouse. Capacité 195 litres</t>
  </si>
  <si>
    <t>Chauffe eau gaz avec cuve de capacité, brûleur gaz avec contrôle de flamme, tableau de commande, thermostat… Evacuaion des produits de combustion par cheminée. Modèle ventouse. Capacité 275 litres</t>
  </si>
  <si>
    <t>CHAUFFE EAU ELECTRIQUES</t>
  </si>
  <si>
    <t>Chauffe eau électrique horizontal compris groupe de sécurité, entonnoir siphon, racordements sur attentes à proximité. Capacité 30 litres</t>
  </si>
  <si>
    <t>Chauffe eau électrique horizontal compris groupe de sécurité, entonnoir siphon, racordements sur attentes à proximité. Capacité 50 litres</t>
  </si>
  <si>
    <t>Chauffe eau électrique horizontal compris groupe de sécurité, entonnoir siphon, racordements sur attentes à proximité. Capacité 100 litres</t>
  </si>
  <si>
    <t>Chauffe eau électrique horizontal compris groupe de sécurité, entonnoir siphon, racordements sur attentes à proximité. Capacité 150 litres</t>
  </si>
  <si>
    <t>Chauffe eau électrique horizontal compris groupe de sécurité, entonnoir siphon, racordements sur attentes à proximité. Capacité 200 litres</t>
  </si>
  <si>
    <t>Chauffe eau électrique horizontal compris groupe de sécurité, entonnoir siphon, racordements sur attentes à proximité. Capacité 300 litres</t>
  </si>
  <si>
    <t>Chauffe eau électrique horizontal compris groupe de sécurité, entonnoir siphon, racordements sur attentes à proximité. Capacité 500 litres</t>
  </si>
  <si>
    <t>CIRCULATEURS D'EAU</t>
  </si>
  <si>
    <t>CIRCULATEURS SIMPLES DE CHAUFFAGE</t>
  </si>
  <si>
    <t>Circulateur simple à vitesse variable (autoréglable) à haut rendement énergétique, compris raccords à visser ou brides, prise de pression différentielle comprenant manomètre, robinets d' isolement, tubes de liaison, purgeur. Vannes d'isolement, clapet anti retour, manchons antivibratiles. Le circulateur sera choisi sur la vitesse moyenne (réglage usine)</t>
  </si>
  <si>
    <t>Débit de 0,4 à 1 m3 / h</t>
  </si>
  <si>
    <t>Débit de 1.2 à 3 m3 / h</t>
  </si>
  <si>
    <t>Débit de 2 à 4 m3 / h</t>
  </si>
  <si>
    <t>Débit de 4 à 8 m3 / h</t>
  </si>
  <si>
    <t>CIRCULATEURS DOUBLES DE CHAUFFAGE</t>
  </si>
  <si>
    <t>Débit de 6 à 10 m3 / h</t>
  </si>
  <si>
    <t>Débit de 10 à 14 m3 / h</t>
  </si>
  <si>
    <t>Débit de 14 à 18 m3 / h</t>
  </si>
  <si>
    <t>Débit de 18 à 24 m3 / h</t>
  </si>
  <si>
    <t>Débit de 24 à 28 m3 / h</t>
  </si>
  <si>
    <t>CIRCULATEURS D'EAU CHAUDE SANITAIRE</t>
  </si>
  <si>
    <t>Diamètre 15</t>
  </si>
  <si>
    <t>Diamètre 20</t>
  </si>
  <si>
    <t>Diamètre 25</t>
  </si>
  <si>
    <t>Diamètre 32</t>
  </si>
  <si>
    <t>Diamètre 40</t>
  </si>
  <si>
    <t>Diamètre 50</t>
  </si>
  <si>
    <t>TAUX HORAIRE HEURES OUVREES [€ HT/heure]</t>
  </si>
  <si>
    <t>TAUX HORAIRE HEURES NON OUVREES [€ HT/heure]</t>
  </si>
  <si>
    <t>Dourges - Campus Tertiaire - rue des Hauts de France plateforme delta 3</t>
  </si>
  <si>
    <t>Dourges - Campus école - rue des Hauts de France plateforme delta 3</t>
  </si>
  <si>
    <t>Groupe froid</t>
  </si>
  <si>
    <t>Cassette</t>
  </si>
  <si>
    <t>Clarificateur/désemboueur</t>
  </si>
  <si>
    <t>pompe double</t>
  </si>
  <si>
    <t>pot d'injection</t>
  </si>
  <si>
    <t>Haries Tech - HAST070HE</t>
  </si>
  <si>
    <t>R410A - 151kWfroid/130kWchaud - 77400m3/h</t>
  </si>
  <si>
    <t>Ballon tampon primaire</t>
  </si>
  <si>
    <t>Reverso</t>
  </si>
  <si>
    <t>Solutech</t>
  </si>
  <si>
    <t>Stratos - D80/1-12</t>
  </si>
  <si>
    <t>pompe simple désemboueur</t>
  </si>
  <si>
    <t>Aquasystem</t>
  </si>
  <si>
    <t>CHAUFFAGISTE</t>
  </si>
  <si>
    <t>FRIGORISTE</t>
  </si>
  <si>
    <t>Dépannage</t>
  </si>
  <si>
    <t>Astreinte</t>
  </si>
  <si>
    <t>P3 TOTAL [€HT]</t>
  </si>
  <si>
    <t>P3/1 [€ HT]</t>
  </si>
  <si>
    <t>ANNEXE 6B DE L'ACTE D'ENGAGEMENT</t>
  </si>
  <si>
    <t>Circuit Local SPK (Sprinkler)</t>
  </si>
  <si>
    <t>Circuit : RDC A</t>
  </si>
  <si>
    <t>Salle serveur</t>
  </si>
  <si>
    <t>Te21 Tri n° 11070123 R410A 3.7 kg - 27KW Non fonctionnel : A traiter</t>
  </si>
  <si>
    <t xml:space="preserve">Te21 Tri n° 11070124 R410A 3.7 kg - 27kW Non fonctionnel : A traiter </t>
  </si>
  <si>
    <t xml:space="preserve">CARRIER </t>
  </si>
  <si>
    <t>42GW509CCH-A</t>
  </si>
  <si>
    <t>42GW309CCH-A</t>
  </si>
  <si>
    <t>42GW209CCH-A</t>
  </si>
  <si>
    <t>42GW409CCH-A</t>
  </si>
  <si>
    <t>42GW709CCH-A</t>
  </si>
  <si>
    <t xml:space="preserve">Filtres </t>
  </si>
  <si>
    <t xml:space="preserve">ETT </t>
  </si>
  <si>
    <t xml:space="preserve">Remarques </t>
  </si>
  <si>
    <t xml:space="preserve">Filtres à remplacer tous les 3 mois </t>
  </si>
  <si>
    <t xml:space="preserve">Local Nodal (Auditorium) </t>
  </si>
  <si>
    <t xml:space="preserve">Unité murale </t>
  </si>
  <si>
    <t>DAIKIN</t>
  </si>
  <si>
    <t>FTXN50LV1B9</t>
  </si>
  <si>
    <t>RXNS0LV1B9</t>
  </si>
  <si>
    <t>PA 1 000</t>
  </si>
  <si>
    <t>SINTRA - MIX-IND</t>
  </si>
  <si>
    <t>Pulseur technique</t>
  </si>
  <si>
    <t>Groupes de pulsion (destratification)</t>
  </si>
  <si>
    <t>80 mètres de réseau de gaines rigides perforées(destratification)</t>
  </si>
  <si>
    <t>Accès hall</t>
  </si>
  <si>
    <t>Hall principal</t>
  </si>
  <si>
    <t xml:space="preserve">Rideau d'air industriel </t>
  </si>
  <si>
    <t xml:space="preserve">AXI AIRKALIA </t>
  </si>
  <si>
    <t>THVCP</t>
  </si>
  <si>
    <t xml:space="preserve">Commande par contact sur porte sectionnelle </t>
  </si>
  <si>
    <t>Distribution</t>
  </si>
  <si>
    <t xml:space="preserve">Aérothermes </t>
  </si>
  <si>
    <t xml:space="preserve">Toshiba </t>
  </si>
  <si>
    <t>Yukai RAS-18E2AVG-E</t>
  </si>
  <si>
    <t xml:space="preserve"> Yukai RAS-B18E2KVG-E</t>
  </si>
  <si>
    <t>Pompe double départ secondaire (2 moteurs)</t>
  </si>
  <si>
    <t xml:space="preserve">Equipement spécifique : Assistance technique et contrôle de l'installation réalisée par la société ATM Ennevelin </t>
  </si>
  <si>
    <t>Implantation : hall</t>
  </si>
  <si>
    <t xml:space="preserve">Diffuseur </t>
  </si>
  <si>
    <t>Implantation : Auditorium</t>
  </si>
  <si>
    <t xml:space="preserve">Ensemble de purgeurs automatiques </t>
  </si>
  <si>
    <t>Production d'eau chaude</t>
  </si>
  <si>
    <t>Ensemble d'extracteurs et de bouches de ventillation</t>
  </si>
  <si>
    <t xml:space="preserve">Implantation : Salle de conférence </t>
  </si>
  <si>
    <t xml:space="preserve">Implantation : Restauration </t>
  </si>
  <si>
    <t xml:space="preserve">Implantation : Administration </t>
  </si>
  <si>
    <t xml:space="preserve">Implantation : Sanitaires </t>
  </si>
  <si>
    <t xml:space="preserve">Unité extérieure </t>
  </si>
  <si>
    <t>Opérations à prendre en compte dans l'entretien et la maintenance de la chaudière à pellets : Nettoyage du silo à une fréquence de 1  fois tous les 2 ans minimum / le vidage des bacs à cendres à fréquence de 1  fois par semaine minimum pendant la période de chauffe.</t>
  </si>
  <si>
    <t>Implantation : Bar / restauration / administratif</t>
  </si>
  <si>
    <t>ANNEXE 2 DE L'ACTE D'ENGAGEMENT - Base</t>
  </si>
  <si>
    <t>ANNEXE 5A DE L'ACTE D'ENGAGEMENT - Variante</t>
  </si>
  <si>
    <t xml:space="preserve">    Autre</t>
  </si>
  <si>
    <t>Mitsubishi</t>
  </si>
  <si>
    <t>BG222000G66-5274</t>
  </si>
  <si>
    <t>Ventilo convecteur</t>
  </si>
  <si>
    <t>Flat Group</t>
  </si>
  <si>
    <t>HYFLEXGEKO Taille 4</t>
  </si>
  <si>
    <t xml:space="preserve">Ventilo convecteur </t>
  </si>
  <si>
    <t>6UKW3E1NL</t>
  </si>
  <si>
    <t>Désemboueur magnétique</t>
  </si>
  <si>
    <t xml:space="preserve">CITE </t>
  </si>
  <si>
    <t>DN40 INOX</t>
  </si>
  <si>
    <t>P3 TOTAL (PSE) [€HT]</t>
  </si>
  <si>
    <t>TOTAL avec PSE [€HT]</t>
  </si>
  <si>
    <t>Oui</t>
  </si>
  <si>
    <t>BORDEREAU DE PRIX UNITAIRE (B.P.U.) POUR TRAVAUX DE TELEGESTION (MISE EN CONFORMITE DECRET BACS)</t>
  </si>
  <si>
    <t>Système de télégestion (*)</t>
  </si>
  <si>
    <t>Sondes d'ambiance</t>
  </si>
  <si>
    <t>Sondes connectées de température chauffage</t>
  </si>
  <si>
    <t>Sondes connectées de température ECS</t>
  </si>
  <si>
    <t>Autres sondes connectées</t>
  </si>
  <si>
    <t>Emetteurs Mbus ou Modbus pour compteur gaz</t>
  </si>
  <si>
    <t>Compteurs MWh Modbus ou Mbus</t>
  </si>
  <si>
    <t>Compteurs électrique Modbus ou Mbus (chaufferie, BECS, CTA..)</t>
  </si>
  <si>
    <t>Compteurs m3 (appoint chauffage, ECS) Modbus ou Mbus</t>
  </si>
  <si>
    <t>Les prix indiqués comprennent fourniture, main d'œuvre, déplacement, transport, manutention, raccordement  GTC, programmation et mise en conformité. Si un équipement n'est pas compatible avec le système en place, le coût doit intégrer le remplacement du système pour le rendre compatible (ex : si un compteur n'est pas compatible avec un émetteur Modbus, le coût doit intégrer le remplacement du compteur..). L'ensemble est à justifier et détailler dans le mémoire de l'Offre). Est entendu par "Mise en conformité décret BACS" la mise en conformité uniquement des équipements CVC et leurs sujétions. Le mémoire décrira toutefois la capacité d'extension des modules (existants ou à venir).</t>
  </si>
  <si>
    <t xml:space="preserve">(*) Le coût du système de télégestion doit prendre en compte l'adaptation du système de télégestion existant permettant le respect des critère du décret BACS, et intégrer la mise à disposition du Pouvoir Adjudicateur des données et de l'imagerie.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</si>
</sst>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General&quot; ans&quot;"/>
    <numFmt numFmtId="166" formatCode="#,##0.00\ _€"/>
  </numFmts>
  <fonts count="52"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Calibri"/>
      <family val="2"/>
      <scheme val="minor"/>
    </font>
    <font>
      <b/>
      <sz val="11"/>
      <color indexed="9"/>
      <name val="Calibri"/>
      <family val="2"/>
      <scheme val="minor"/>
    </font>
    <font>
      <b/>
      <i/>
      <sz val="11"/>
      <color theme="1"/>
      <name val="Calibri"/>
      <family val="2"/>
      <scheme val="minor"/>
    </font>
    <font>
      <sz val="11"/>
      <name val="Arial"/>
      <family val="2"/>
    </font>
    <font>
      <b/>
      <sz val="16"/>
      <color indexed="8"/>
      <name val="Arial"/>
      <family val="2"/>
    </font>
    <font>
      <sz val="14"/>
      <color indexed="8"/>
      <name val="Arial"/>
      <family val="2"/>
    </font>
    <font>
      <b/>
      <sz val="14"/>
      <color indexed="10"/>
      <name val="Arial"/>
      <family val="2"/>
    </font>
    <font>
      <sz val="11"/>
      <color rgb="FFFF0000"/>
      <name val="Arial"/>
      <family val="2"/>
    </font>
    <font>
      <b/>
      <sz val="11"/>
      <color rgb="FFFF0000"/>
      <name val="Arial"/>
      <family val="2"/>
    </font>
    <font>
      <b/>
      <sz val="11"/>
      <color indexed="9"/>
      <name val="Arial"/>
      <family val="2"/>
    </font>
    <font>
      <b/>
      <sz val="11"/>
      <color indexed="8"/>
      <name val="Arial"/>
      <family val="2"/>
    </font>
    <font>
      <b/>
      <sz val="10"/>
      <name val="Arial"/>
      <family val="2"/>
    </font>
    <font>
      <b/>
      <sz val="16"/>
      <name val="Arial"/>
      <family val="2"/>
    </font>
    <font>
      <b/>
      <sz val="11"/>
      <name val="Arial"/>
      <family val="2"/>
    </font>
    <font>
      <sz val="10"/>
      <color indexed="9"/>
      <name val="Calibri"/>
      <family val="2"/>
      <scheme val="minor"/>
    </font>
    <font>
      <b/>
      <vertAlign val="superscript"/>
      <sz val="10"/>
      <name val="Arial"/>
      <family val="2"/>
    </font>
    <font>
      <sz val="11"/>
      <name val="Calibri"/>
      <family val="2"/>
    </font>
    <font>
      <sz val="12"/>
      <name val="Calibri"/>
      <family val="2"/>
      <scheme val="minor"/>
    </font>
    <font>
      <sz val="12"/>
      <color theme="1"/>
      <name val="Calibri"/>
      <family val="2"/>
      <scheme val="minor"/>
    </font>
    <font>
      <i/>
      <sz val="10"/>
      <color rgb="FFFF0000"/>
      <name val="ISOCPEUR"/>
      <family val="2"/>
    </font>
    <font>
      <sz val="11"/>
      <color indexed="9"/>
      <name val="Arial"/>
      <family val="2"/>
    </font>
    <font>
      <b/>
      <sz val="11"/>
      <name val="Calibri"/>
      <family val="2"/>
      <scheme val="minor"/>
    </font>
    <font>
      <b/>
      <i/>
      <u val="double"/>
      <sz val="12"/>
      <color theme="0"/>
      <name val="Calibri"/>
      <family val="2"/>
      <scheme val="minor"/>
    </font>
    <font>
      <b/>
      <sz val="11"/>
      <name val="Calibri"/>
      <family val="2"/>
    </font>
    <font>
      <b/>
      <i/>
      <sz val="11"/>
      <name val="Calibri"/>
      <family val="2"/>
      <scheme val="minor"/>
    </font>
    <font>
      <b/>
      <sz val="10"/>
      <color rgb="FFFFFFFF"/>
      <name val="Calibri"/>
      <family val="2"/>
    </font>
    <font>
      <sz val="10"/>
      <color theme="1"/>
      <name val="Calibri"/>
      <family val="2"/>
    </font>
    <font>
      <sz val="10"/>
      <color rgb="FF000000"/>
      <name val="Calibri"/>
      <family val="2"/>
    </font>
    <font>
      <b/>
      <sz val="11"/>
      <color theme="5"/>
      <name val="Calibri"/>
      <family val="2"/>
    </font>
    <font>
      <sz val="11"/>
      <color rgb="FFFF0000"/>
      <name val="Calibri"/>
      <family val="2"/>
      <scheme val="minor"/>
    </font>
    <font>
      <sz val="11"/>
      <name val="ISOCPEUR"/>
      <family val="2"/>
    </font>
    <font>
      <i/>
      <sz val="10"/>
      <name val="ISOCPEUR"/>
      <family val="2"/>
    </font>
    <font>
      <b/>
      <i/>
      <sz val="10"/>
      <name val="ISOCPEUR"/>
      <family val="2"/>
    </font>
    <font>
      <u/>
      <sz val="8"/>
      <name val="ISOCPEUR"/>
      <family val="2"/>
    </font>
    <font>
      <sz val="8"/>
      <name val="Arial"/>
      <family val="2"/>
    </font>
    <font>
      <sz val="11"/>
      <color theme="1"/>
      <name val="Arial"/>
      <family val="2"/>
    </font>
    <font>
      <sz val="11"/>
      <color rgb="FFFF0000"/>
      <name val="ISOCPEUR"/>
      <family val="2"/>
    </font>
    <font>
      <b/>
      <sz val="11"/>
      <color theme="1"/>
      <name val="Calibri"/>
      <family val="2"/>
      <scheme val="minor"/>
    </font>
    <font>
      <sz val="10"/>
      <color rgb="FFFF0000"/>
      <name val="Arial"/>
      <family val="2"/>
    </font>
    <font>
      <i/>
      <sz val="11"/>
      <name val="Calibri"/>
      <family val="2"/>
      <scheme val="minor"/>
    </font>
    <font>
      <b/>
      <i/>
      <sz val="10"/>
      <name val="Arial"/>
      <family val="2"/>
    </font>
    <font>
      <i/>
      <sz val="11"/>
      <color theme="1"/>
      <name val="Calibri"/>
      <family val="2"/>
      <scheme val="minor"/>
    </font>
    <font>
      <sz val="11"/>
      <name val="Calibri"/>
    </font>
    <font>
      <sz val="12"/>
      <color indexed="9"/>
      <name val="Arial"/>
      <family val="2"/>
    </font>
    <font>
      <b/>
      <sz val="10"/>
      <color theme="0"/>
      <name val="Calibri"/>
      <family val="2"/>
      <scheme val="minor"/>
    </font>
    <font>
      <i/>
      <sz val="11"/>
      <color rgb="FFFF0000"/>
      <name val="Arial"/>
      <family val="2"/>
    </font>
  </fonts>
  <fills count="28">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6"/>
      </patternFill>
    </fill>
    <fill>
      <patternFill patternType="solid">
        <fgColor theme="6" tint="0.59999389629810485"/>
        <bgColor indexed="65"/>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23"/>
        <bgColor indexed="64"/>
      </patternFill>
    </fill>
    <fill>
      <patternFill patternType="solid">
        <fgColor theme="0"/>
        <bgColor indexed="64"/>
      </patternFill>
    </fill>
    <fill>
      <patternFill patternType="solid">
        <fgColor indexed="51"/>
        <bgColor indexed="64"/>
      </patternFill>
    </fill>
    <fill>
      <patternFill patternType="solid">
        <fgColor theme="0" tint="-0.499984740745262"/>
        <bgColor indexed="64"/>
      </patternFill>
    </fill>
    <fill>
      <patternFill patternType="solid">
        <fgColor indexed="55"/>
        <bgColor indexed="64"/>
      </patternFill>
    </fill>
    <fill>
      <patternFill patternType="solid">
        <fgColor indexed="22"/>
        <bgColor indexed="64"/>
      </patternFill>
    </fill>
    <fill>
      <patternFill patternType="solid">
        <fgColor indexed="47"/>
        <bgColor indexed="64"/>
      </patternFill>
    </fill>
    <fill>
      <patternFill patternType="solid">
        <fgColor rgb="FFA5A5A5"/>
      </patternFill>
    </fill>
    <fill>
      <patternFill patternType="solid">
        <fgColor theme="6" tint="0.39997558519241921"/>
        <bgColor indexed="65"/>
      </patternFill>
    </fill>
    <fill>
      <patternFill patternType="solid">
        <fgColor theme="0" tint="-0.249977111117893"/>
        <bgColor indexed="64"/>
      </patternFill>
    </fill>
    <fill>
      <patternFill patternType="solid">
        <fgColor rgb="FFA6A6A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thin">
        <color rgb="FF3F3F3F"/>
      </left>
      <right style="thin">
        <color rgb="FF3F3F3F"/>
      </right>
      <top style="thin">
        <color indexed="64"/>
      </top>
      <bottom/>
      <diagonal/>
    </border>
    <border>
      <left style="thin">
        <color rgb="FF3F3F3F"/>
      </left>
      <right style="thin">
        <color rgb="FF3F3F3F"/>
      </right>
      <top/>
      <bottom style="thin">
        <color indexed="64"/>
      </bottom>
      <diagonal/>
    </border>
    <border>
      <left/>
      <right/>
      <top style="thin">
        <color indexed="64"/>
      </top>
      <bottom/>
      <diagonal/>
    </border>
    <border>
      <left/>
      <right style="thin">
        <color rgb="FF3F3F3F"/>
      </right>
      <top style="thin">
        <color indexed="64"/>
      </top>
      <bottom/>
      <diagonal/>
    </border>
    <border>
      <left/>
      <right style="thin">
        <color rgb="FF3F3F3F"/>
      </right>
      <top/>
      <bottom style="thin">
        <color indexed="64"/>
      </bottom>
      <diagonal/>
    </border>
    <border>
      <left style="thin">
        <color rgb="FF3F3F3F"/>
      </left>
      <right/>
      <top style="thin">
        <color indexed="64"/>
      </top>
      <bottom/>
      <diagonal/>
    </border>
    <border>
      <left style="thin">
        <color rgb="FF3F3F3F"/>
      </left>
      <right/>
      <top/>
      <bottom style="thin">
        <color indexed="64"/>
      </bottom>
      <diagonal/>
    </border>
  </borders>
  <cellStyleXfs count="24">
    <xf numFmtId="0" fontId="0" fillId="0" borderId="0"/>
    <xf numFmtId="0" fontId="2" fillId="2" borderId="1" applyNumberFormat="0" applyAlignment="0" applyProtection="0"/>
    <xf numFmtId="0" fontId="4"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6" borderId="0" applyNumberFormat="0" applyBorder="0" applyAlignment="0" applyProtection="0"/>
    <xf numFmtId="0" fontId="1" fillId="7" borderId="0" applyNumberFormat="0" applyBorder="0" applyAlignment="0" applyProtection="0"/>
    <xf numFmtId="0" fontId="5" fillId="0" borderId="0"/>
    <xf numFmtId="0" fontId="5" fillId="0" borderId="0"/>
    <xf numFmtId="0" fontId="3" fillId="3" borderId="0" applyNumberFormat="0" applyBorder="0" applyAlignment="0" applyProtection="0"/>
    <xf numFmtId="0" fontId="8" fillId="5" borderId="0" applyNumberFormat="0" applyBorder="0" applyAlignment="0" applyProtection="0"/>
    <xf numFmtId="0" fontId="1" fillId="7" borderId="0" applyNumberFormat="0" applyBorder="0" applyAlignment="0" applyProtection="0"/>
    <xf numFmtId="0" fontId="22" fillId="0" borderId="0"/>
    <xf numFmtId="164" fontId="22" fillId="0" borderId="0" applyFont="0" applyFill="0" applyBorder="0" applyAlignment="0" applyProtection="0"/>
    <xf numFmtId="0" fontId="5" fillId="0" borderId="0"/>
    <xf numFmtId="0" fontId="5" fillId="0" borderId="0"/>
    <xf numFmtId="0" fontId="4" fillId="6" borderId="0" applyNumberFormat="0" applyBorder="0" applyAlignment="0" applyProtection="0"/>
    <xf numFmtId="0" fontId="5" fillId="0" borderId="0"/>
    <xf numFmtId="0" fontId="3" fillId="18" borderId="8" applyNumberFormat="0" applyAlignment="0" applyProtection="0"/>
    <xf numFmtId="0" fontId="4" fillId="19" borderId="0" applyNumberFormat="0" applyBorder="0" applyAlignment="0" applyProtection="0"/>
    <xf numFmtId="0" fontId="48" fillId="0" borderId="0"/>
    <xf numFmtId="0" fontId="4" fillId="3" borderId="0" applyNumberFormat="0" applyBorder="0" applyAlignment="0" applyProtection="0"/>
    <xf numFmtId="44" fontId="22" fillId="0" borderId="0" applyFont="0" applyFill="0" applyBorder="0" applyAlignment="0" applyProtection="0"/>
    <xf numFmtId="0" fontId="1" fillId="5" borderId="0" applyNumberFormat="0" applyBorder="0" applyAlignment="0" applyProtection="0"/>
  </cellStyleXfs>
  <cellXfs count="200">
    <xf numFmtId="0" fontId="0" fillId="0" borderId="0" xfId="0"/>
    <xf numFmtId="164" fontId="9" fillId="12" borderId="3" xfId="7" applyNumberFormat="1" applyFont="1" applyFill="1" applyBorder="1" applyAlignment="1">
      <alignment horizontal="center" vertical="center"/>
    </xf>
    <xf numFmtId="0" fontId="13" fillId="12" borderId="0" xfId="7" applyFont="1" applyFill="1" applyAlignment="1">
      <alignment vertical="center"/>
    </xf>
    <xf numFmtId="0" fontId="9" fillId="12" borderId="0" xfId="7" applyFont="1" applyFill="1" applyAlignment="1">
      <alignment vertical="center"/>
    </xf>
    <xf numFmtId="0" fontId="9" fillId="12" borderId="0" xfId="7" applyFont="1" applyFill="1" applyAlignment="1">
      <alignment horizontal="center" vertical="center"/>
    </xf>
    <xf numFmtId="0" fontId="14" fillId="12" borderId="0" xfId="7" applyFont="1" applyFill="1" applyAlignment="1">
      <alignment horizontal="center" vertical="center"/>
    </xf>
    <xf numFmtId="0" fontId="10" fillId="9" borderId="0" xfId="5" applyFont="1" applyFill="1" applyBorder="1" applyAlignment="1" applyProtection="1">
      <alignment horizontal="center" vertical="center"/>
    </xf>
    <xf numFmtId="0" fontId="15" fillId="11" borderId="2" xfId="2" applyFont="1" applyFill="1" applyBorder="1" applyAlignment="1" applyProtection="1">
      <alignment horizontal="center" vertical="center"/>
    </xf>
    <xf numFmtId="0" fontId="15" fillId="11" borderId="2" xfId="2" applyFont="1" applyFill="1" applyBorder="1" applyAlignment="1" applyProtection="1">
      <alignment horizontal="center" vertical="center" wrapText="1"/>
    </xf>
    <xf numFmtId="0" fontId="16" fillId="13" borderId="4" xfId="4" applyFont="1" applyFill="1" applyBorder="1" applyAlignment="1" applyProtection="1">
      <alignment horizontal="center" vertical="center"/>
    </xf>
    <xf numFmtId="0" fontId="9" fillId="13" borderId="4" xfId="4" applyFont="1" applyFill="1" applyBorder="1" applyAlignment="1" applyProtection="1">
      <alignment vertical="center"/>
    </xf>
    <xf numFmtId="164" fontId="16" fillId="13" borderId="4" xfId="4" applyNumberFormat="1" applyFont="1" applyFill="1" applyBorder="1" applyAlignment="1" applyProtection="1">
      <alignment vertical="center"/>
    </xf>
    <xf numFmtId="0" fontId="9" fillId="0" borderId="0" xfId="7" applyFont="1" applyAlignment="1">
      <alignment vertical="center"/>
    </xf>
    <xf numFmtId="49" fontId="11" fillId="12" borderId="0" xfId="6" applyNumberFormat="1" applyFont="1" applyFill="1" applyAlignment="1" applyProtection="1">
      <alignment horizontal="center" vertical="center"/>
    </xf>
    <xf numFmtId="0" fontId="9" fillId="12" borderId="0" xfId="7" applyFont="1" applyFill="1" applyAlignment="1">
      <alignment horizontal="left" vertical="center"/>
    </xf>
    <xf numFmtId="0" fontId="18" fillId="12" borderId="0" xfId="5" applyFont="1" applyFill="1" applyBorder="1" applyAlignment="1" applyProtection="1">
      <alignment horizontal="center" vertical="center"/>
    </xf>
    <xf numFmtId="0" fontId="19" fillId="12" borderId="0" xfId="7" applyFont="1" applyFill="1" applyAlignment="1">
      <alignment horizontal="center" vertical="center"/>
    </xf>
    <xf numFmtId="0" fontId="19" fillId="12" borderId="0" xfId="7" applyFont="1" applyFill="1" applyAlignment="1">
      <alignment horizontal="left" vertical="center"/>
    </xf>
    <xf numFmtId="164" fontId="5" fillId="0" borderId="3" xfId="7" applyNumberFormat="1" applyBorder="1" applyAlignment="1">
      <alignment horizontal="center" vertical="center"/>
    </xf>
    <xf numFmtId="0" fontId="16" fillId="13" borderId="3" xfId="4" applyFont="1" applyFill="1" applyBorder="1" applyAlignment="1" applyProtection="1">
      <alignment horizontal="center" vertical="center"/>
    </xf>
    <xf numFmtId="0" fontId="5" fillId="9" borderId="0" xfId="8" applyFill="1" applyAlignment="1">
      <alignment vertical="center"/>
    </xf>
    <xf numFmtId="0" fontId="5" fillId="9" borderId="0" xfId="8" applyFill="1" applyAlignment="1">
      <alignment horizontal="center" vertical="center"/>
    </xf>
    <xf numFmtId="164" fontId="16" fillId="13" borderId="3" xfId="4" applyNumberFormat="1" applyFont="1" applyFill="1" applyBorder="1" applyAlignment="1" applyProtection="1">
      <alignment vertical="center"/>
    </xf>
    <xf numFmtId="0" fontId="7" fillId="11" borderId="3" xfId="9" applyFont="1" applyFill="1" applyBorder="1" applyAlignment="1" applyProtection="1">
      <alignment horizontal="center" vertical="center" wrapText="1"/>
    </xf>
    <xf numFmtId="1" fontId="17" fillId="9" borderId="3" xfId="8" applyNumberFormat="1" applyFont="1" applyFill="1" applyBorder="1" applyAlignment="1">
      <alignment horizontal="center" vertical="center" wrapText="1"/>
    </xf>
    <xf numFmtId="0" fontId="17" fillId="9" borderId="3" xfId="8" applyFont="1" applyFill="1" applyBorder="1" applyAlignment="1">
      <alignment horizontal="center" vertical="center" wrapText="1"/>
    </xf>
    <xf numFmtId="0" fontId="26" fillId="11" borderId="2" xfId="9" applyFont="1" applyFill="1" applyBorder="1" applyAlignment="1">
      <alignment horizontal="center" vertical="center"/>
    </xf>
    <xf numFmtId="0" fontId="26" fillId="11" borderId="2" xfId="9" applyFont="1" applyFill="1" applyBorder="1" applyAlignment="1">
      <alignment horizontal="center" vertical="center" wrapText="1"/>
    </xf>
    <xf numFmtId="0" fontId="9" fillId="0" borderId="3" xfId="7" applyFont="1" applyBorder="1" applyAlignment="1">
      <alignment vertical="center"/>
    </xf>
    <xf numFmtId="0" fontId="9" fillId="0" borderId="6" xfId="7" applyFont="1" applyBorder="1" applyAlignment="1">
      <alignment vertical="center"/>
    </xf>
    <xf numFmtId="0" fontId="26" fillId="11" borderId="3" xfId="9" applyFont="1" applyFill="1" applyBorder="1" applyAlignment="1">
      <alignment horizontal="center" vertical="center" wrapText="1"/>
    </xf>
    <xf numFmtId="0" fontId="9" fillId="12" borderId="6" xfId="7" applyFont="1" applyFill="1" applyBorder="1" applyAlignment="1">
      <alignment vertical="center"/>
    </xf>
    <xf numFmtId="0" fontId="9" fillId="12" borderId="3" xfId="7" applyFont="1" applyFill="1" applyBorder="1" applyAlignment="1">
      <alignment vertical="center"/>
    </xf>
    <xf numFmtId="0" fontId="16" fillId="0" borderId="3" xfId="4" applyFont="1" applyFill="1" applyBorder="1" applyAlignment="1" applyProtection="1">
      <alignment horizontal="center" vertical="center"/>
    </xf>
    <xf numFmtId="0" fontId="15" fillId="14" borderId="3" xfId="2" applyFont="1" applyFill="1" applyBorder="1" applyAlignment="1" applyProtection="1">
      <alignment horizontal="center" vertical="center"/>
    </xf>
    <xf numFmtId="0" fontId="15" fillId="11" borderId="3" xfId="2" applyFont="1" applyFill="1" applyBorder="1" applyAlignment="1" applyProtection="1">
      <alignment horizontal="center" vertical="center"/>
    </xf>
    <xf numFmtId="165" fontId="2" fillId="0" borderId="0" xfId="1" applyNumberFormat="1" applyFill="1" applyBorder="1" applyAlignment="1">
      <alignment horizontal="center" vertical="center"/>
    </xf>
    <xf numFmtId="0" fontId="23" fillId="0" borderId="0" xfId="0" applyFont="1" applyAlignment="1">
      <alignment horizontal="left" vertical="top" wrapText="1"/>
    </xf>
    <xf numFmtId="0" fontId="24" fillId="0" borderId="0" xfId="0" applyFont="1" applyAlignment="1">
      <alignment horizontal="left" vertical="top" wrapText="1"/>
    </xf>
    <xf numFmtId="1" fontId="23" fillId="0" borderId="0" xfId="0" applyNumberFormat="1" applyFont="1" applyAlignment="1">
      <alignment horizontal="left" vertical="top" wrapText="1"/>
    </xf>
    <xf numFmtId="0" fontId="10" fillId="9" borderId="0" xfId="16" applyFont="1" applyFill="1" applyAlignment="1">
      <alignment horizontal="center" vertical="center"/>
    </xf>
    <xf numFmtId="0" fontId="17" fillId="16" borderId="3" xfId="17" applyFont="1" applyFill="1" applyBorder="1" applyAlignment="1">
      <alignment horizontal="left" vertical="center" wrapText="1"/>
    </xf>
    <xf numFmtId="0" fontId="17" fillId="16" borderId="3" xfId="17" applyFont="1" applyFill="1" applyBorder="1" applyAlignment="1">
      <alignment horizontal="center" vertical="center"/>
    </xf>
    <xf numFmtId="166" fontId="17" fillId="16" borderId="3" xfId="17" applyNumberFormat="1" applyFont="1" applyFill="1" applyBorder="1" applyAlignment="1" applyProtection="1">
      <alignment horizontal="center" vertical="top"/>
      <protection locked="0"/>
    </xf>
    <xf numFmtId="0" fontId="17" fillId="0" borderId="3" xfId="17" applyFont="1" applyBorder="1" applyAlignment="1">
      <alignment horizontal="left" vertical="center" wrapText="1"/>
    </xf>
    <xf numFmtId="0" fontId="5" fillId="0" borderId="3" xfId="17" applyBorder="1" applyAlignment="1">
      <alignment horizontal="center" vertical="center"/>
    </xf>
    <xf numFmtId="166" fontId="17" fillId="0" borderId="3" xfId="17" applyNumberFormat="1" applyFont="1" applyBorder="1" applyAlignment="1" applyProtection="1">
      <alignment vertical="top"/>
      <protection locked="0"/>
    </xf>
    <xf numFmtId="0" fontId="5" fillId="0" borderId="3" xfId="17" applyBorder="1" applyAlignment="1">
      <alignment horizontal="left" vertical="center" wrapText="1"/>
    </xf>
    <xf numFmtId="166" fontId="5" fillId="0" borderId="3" xfId="17" applyNumberFormat="1" applyBorder="1" applyAlignment="1" applyProtection="1">
      <alignment horizontal="center" vertical="top"/>
      <protection locked="0"/>
    </xf>
    <xf numFmtId="0" fontId="17" fillId="17" borderId="3" xfId="17" applyFont="1" applyFill="1" applyBorder="1" applyAlignment="1">
      <alignment horizontal="left" vertical="center" wrapText="1"/>
    </xf>
    <xf numFmtId="0" fontId="5" fillId="17" borderId="3" xfId="17" applyFill="1" applyBorder="1" applyAlignment="1">
      <alignment horizontal="center" vertical="center"/>
    </xf>
    <xf numFmtId="166" fontId="17" fillId="17" borderId="3" xfId="17" applyNumberFormat="1" applyFont="1" applyFill="1" applyBorder="1" applyAlignment="1" applyProtection="1">
      <alignment vertical="top"/>
      <protection locked="0"/>
    </xf>
    <xf numFmtId="0" fontId="17" fillId="17" borderId="3" xfId="17" applyFont="1" applyFill="1" applyBorder="1" applyAlignment="1">
      <alignment horizontal="left" vertical="center"/>
    </xf>
    <xf numFmtId="0" fontId="5" fillId="16" borderId="3" xfId="17" applyFill="1" applyBorder="1" applyAlignment="1">
      <alignment horizontal="center" vertical="center"/>
    </xf>
    <xf numFmtId="166" fontId="17" fillId="16" borderId="3" xfId="17" applyNumberFormat="1" applyFont="1" applyFill="1" applyBorder="1" applyAlignment="1" applyProtection="1">
      <alignment vertical="top"/>
      <protection locked="0"/>
    </xf>
    <xf numFmtId="0" fontId="29" fillId="0" borderId="0" xfId="0" applyFont="1" applyAlignment="1">
      <alignment horizontal="center" vertical="center"/>
    </xf>
    <xf numFmtId="0" fontId="29" fillId="0" borderId="0" xfId="0" applyFont="1" applyAlignment="1">
      <alignment horizontal="left" vertical="center"/>
    </xf>
    <xf numFmtId="0" fontId="22" fillId="0" borderId="0" xfId="0" applyFont="1" applyAlignment="1">
      <alignment horizontal="center" vertical="center"/>
    </xf>
    <xf numFmtId="3" fontId="3" fillId="18" borderId="8" xfId="18" applyNumberFormat="1" applyAlignment="1">
      <alignment horizontal="center"/>
    </xf>
    <xf numFmtId="0" fontId="22" fillId="0" borderId="9" xfId="0" applyFont="1" applyBorder="1" applyAlignment="1">
      <alignment horizontal="center" vertical="center"/>
    </xf>
    <xf numFmtId="0" fontId="22" fillId="0" borderId="9" xfId="0" applyFont="1" applyBorder="1" applyAlignment="1">
      <alignment horizontal="left" vertical="center"/>
    </xf>
    <xf numFmtId="0" fontId="22" fillId="0" borderId="9" xfId="0" applyFont="1" applyBorder="1" applyAlignment="1">
      <alignment vertical="center"/>
    </xf>
    <xf numFmtId="0" fontId="30" fillId="19" borderId="3" xfId="19" applyFont="1" applyBorder="1" applyAlignment="1">
      <alignment horizontal="center" vertical="center"/>
    </xf>
    <xf numFmtId="0" fontId="30" fillId="19" borderId="5" xfId="19" applyFont="1" applyBorder="1" applyAlignment="1">
      <alignment horizontal="center" vertical="center"/>
    </xf>
    <xf numFmtId="0" fontId="30" fillId="19" borderId="3" xfId="19" applyFont="1" applyBorder="1" applyAlignment="1">
      <alignment horizontal="left" vertical="center"/>
    </xf>
    <xf numFmtId="3" fontId="30" fillId="19" borderId="3" xfId="19" applyNumberFormat="1" applyFont="1" applyBorder="1" applyAlignment="1">
      <alignment horizontal="center" vertical="center"/>
    </xf>
    <xf numFmtId="0" fontId="2" fillId="20" borderId="3" xfId="1" applyFill="1" applyBorder="1" applyAlignment="1">
      <alignment horizontal="center" vertical="center"/>
    </xf>
    <xf numFmtId="0" fontId="2" fillId="20" borderId="3" xfId="1" applyFill="1" applyBorder="1" applyAlignment="1">
      <alignment horizontal="left" vertical="center"/>
    </xf>
    <xf numFmtId="2" fontId="22" fillId="0" borderId="0" xfId="0" applyNumberFormat="1" applyFont="1" applyAlignment="1">
      <alignment horizontal="center" vertical="center"/>
    </xf>
    <xf numFmtId="0" fontId="22" fillId="0" borderId="0" xfId="0" applyFont="1" applyAlignment="1">
      <alignment horizontal="left" vertical="center"/>
    </xf>
    <xf numFmtId="0" fontId="22" fillId="0" borderId="0" xfId="0" applyFont="1" applyAlignment="1">
      <alignment vertical="center"/>
    </xf>
    <xf numFmtId="0" fontId="22" fillId="0" borderId="12" xfId="0" applyFont="1" applyBorder="1" applyAlignment="1">
      <alignment horizontal="center" vertical="center"/>
    </xf>
    <xf numFmtId="0" fontId="22" fillId="0" borderId="12" xfId="0" applyFont="1" applyBorder="1" applyAlignment="1">
      <alignment horizontal="left" vertical="center"/>
    </xf>
    <xf numFmtId="0" fontId="22" fillId="0" borderId="12" xfId="0" applyFont="1" applyBorder="1" applyAlignment="1">
      <alignment vertical="center"/>
    </xf>
    <xf numFmtId="0" fontId="22" fillId="12" borderId="9" xfId="0" applyFont="1" applyFill="1" applyBorder="1" applyAlignment="1">
      <alignment horizontal="center" vertical="center"/>
    </xf>
    <xf numFmtId="0" fontId="22" fillId="12" borderId="9" xfId="0" applyFont="1" applyFill="1" applyBorder="1" applyAlignment="1">
      <alignment horizontal="left" vertical="center"/>
    </xf>
    <xf numFmtId="0" fontId="22" fillId="12" borderId="9" xfId="0" applyFont="1" applyFill="1" applyBorder="1" applyAlignment="1">
      <alignment vertical="center"/>
    </xf>
    <xf numFmtId="0" fontId="30" fillId="19" borderId="5" xfId="19" applyFont="1" applyBorder="1" applyAlignment="1">
      <alignment horizontal="left" vertical="center"/>
    </xf>
    <xf numFmtId="0" fontId="4" fillId="0" borderId="0" xfId="0" applyFont="1"/>
    <xf numFmtId="0" fontId="2" fillId="20" borderId="3" xfId="1" applyFill="1" applyBorder="1" applyAlignment="1">
      <alignment horizontal="right" vertical="center"/>
    </xf>
    <xf numFmtId="0" fontId="31" fillId="21" borderId="3" xfId="0" applyFont="1" applyFill="1" applyBorder="1" applyAlignment="1">
      <alignment horizontal="center" vertical="center"/>
    </xf>
    <xf numFmtId="0" fontId="33" fillId="0" borderId="3" xfId="0" applyFont="1" applyBorder="1" applyAlignment="1">
      <alignment horizontal="center" vertical="center"/>
    </xf>
    <xf numFmtId="0" fontId="30" fillId="19" borderId="3" xfId="19" applyFont="1" applyBorder="1" applyAlignment="1">
      <alignment horizontal="left" vertical="center" indent="1"/>
    </xf>
    <xf numFmtId="2" fontId="2" fillId="20" borderId="3" xfId="1" applyNumberFormat="1" applyFill="1" applyBorder="1" applyAlignment="1">
      <alignment horizontal="center" vertical="center"/>
    </xf>
    <xf numFmtId="0" fontId="29" fillId="0" borderId="0" xfId="0" applyFont="1" applyAlignment="1">
      <alignment horizontal="right" vertical="center"/>
    </xf>
    <xf numFmtId="0" fontId="6" fillId="19" borderId="5" xfId="19" applyFont="1" applyBorder="1" applyAlignment="1">
      <alignment horizontal="center" vertical="center"/>
    </xf>
    <xf numFmtId="3" fontId="27" fillId="20" borderId="3" xfId="1" applyNumberFormat="1" applyFont="1" applyFill="1" applyBorder="1" applyAlignment="1">
      <alignment horizontal="center" vertical="center"/>
    </xf>
    <xf numFmtId="0" fontId="32" fillId="0" borderId="3" xfId="0" applyFont="1" applyBorder="1" applyAlignment="1">
      <alignment vertical="center" wrapText="1"/>
    </xf>
    <xf numFmtId="0" fontId="2" fillId="2" borderId="10" xfId="1" applyBorder="1" applyAlignment="1">
      <alignment horizontal="center" vertical="center"/>
    </xf>
    <xf numFmtId="0" fontId="2" fillId="2" borderId="11" xfId="1" applyBorder="1" applyAlignment="1">
      <alignment horizontal="center" vertical="center"/>
    </xf>
    <xf numFmtId="0" fontId="22" fillId="0" borderId="3" xfId="0" applyFont="1" applyBorder="1" applyAlignment="1">
      <alignment vertical="center"/>
    </xf>
    <xf numFmtId="0" fontId="0" fillId="0" borderId="3" xfId="0" applyBorder="1"/>
    <xf numFmtId="164" fontId="9" fillId="14" borderId="3" xfId="7" applyNumberFormat="1" applyFont="1" applyFill="1" applyBorder="1" applyAlignment="1">
      <alignment horizontal="center" vertical="center"/>
    </xf>
    <xf numFmtId="0" fontId="36" fillId="0" borderId="3" xfId="0" applyFont="1" applyBorder="1"/>
    <xf numFmtId="0" fontId="36" fillId="0" borderId="3" xfId="0" applyFont="1" applyBorder="1" applyAlignment="1">
      <alignment horizontal="center"/>
    </xf>
    <xf numFmtId="0" fontId="36" fillId="0" borderId="3" xfId="0" applyFont="1" applyBorder="1" applyAlignment="1">
      <alignment wrapText="1"/>
    </xf>
    <xf numFmtId="0" fontId="36" fillId="0" borderId="3" xfId="0" applyFont="1" applyBorder="1" applyAlignment="1">
      <alignment horizontal="left"/>
    </xf>
    <xf numFmtId="0" fontId="37" fillId="23" borderId="3" xfId="0" applyFont="1" applyFill="1" applyBorder="1"/>
    <xf numFmtId="0" fontId="36" fillId="23" borderId="3" xfId="0" applyFont="1" applyFill="1" applyBorder="1" applyAlignment="1">
      <alignment horizontal="center"/>
    </xf>
    <xf numFmtId="0" fontId="36" fillId="23" borderId="3" xfId="0" applyFont="1" applyFill="1" applyBorder="1" applyAlignment="1">
      <alignment horizontal="left" wrapText="1"/>
    </xf>
    <xf numFmtId="0" fontId="36" fillId="23" borderId="3" xfId="0" applyFont="1" applyFill="1" applyBorder="1" applyAlignment="1">
      <alignment horizontal="right"/>
    </xf>
    <xf numFmtId="0" fontId="38" fillId="22" borderId="3" xfId="0" applyFont="1" applyFill="1" applyBorder="1"/>
    <xf numFmtId="0" fontId="39" fillId="22" borderId="3" xfId="0" applyFont="1" applyFill="1" applyBorder="1" applyAlignment="1">
      <alignment horizontal="center"/>
    </xf>
    <xf numFmtId="0" fontId="39" fillId="22" borderId="3" xfId="0" applyFont="1" applyFill="1" applyBorder="1" applyAlignment="1">
      <alignment horizontal="left" wrapText="1"/>
    </xf>
    <xf numFmtId="0" fontId="39" fillId="22" borderId="3" xfId="0" applyFont="1" applyFill="1" applyBorder="1" applyAlignment="1">
      <alignment horizontal="right"/>
    </xf>
    <xf numFmtId="1" fontId="36" fillId="0" borderId="3" xfId="0" applyNumberFormat="1" applyFont="1" applyBorder="1" applyAlignment="1">
      <alignment horizontal="left"/>
    </xf>
    <xf numFmtId="0" fontId="5" fillId="0" borderId="3" xfId="7" applyBorder="1" applyAlignment="1">
      <alignment horizontal="center" vertical="center"/>
    </xf>
    <xf numFmtId="0" fontId="5" fillId="0" borderId="3" xfId="7" applyBorder="1" applyAlignment="1">
      <alignment vertical="center"/>
    </xf>
    <xf numFmtId="0" fontId="6" fillId="0" borderId="3" xfId="0" applyFont="1" applyBorder="1"/>
    <xf numFmtId="0" fontId="33" fillId="0" borderId="4" xfId="0" applyFont="1" applyBorder="1" applyAlignment="1">
      <alignment horizontal="center" vertical="center"/>
    </xf>
    <xf numFmtId="164" fontId="9" fillId="12" borderId="4" xfId="7" applyNumberFormat="1" applyFont="1" applyFill="1" applyBorder="1" applyAlignment="1">
      <alignment horizontal="center" vertical="center"/>
    </xf>
    <xf numFmtId="0" fontId="33" fillId="0" borderId="4" xfId="0" applyFont="1" applyBorder="1" applyAlignment="1">
      <alignment vertical="center"/>
    </xf>
    <xf numFmtId="0" fontId="5" fillId="22" borderId="3" xfId="14" applyFill="1" applyBorder="1" applyAlignment="1">
      <alignment horizontal="left" vertical="center"/>
    </xf>
    <xf numFmtId="0" fontId="5" fillId="22" borderId="3" xfId="14" applyFill="1" applyBorder="1" applyAlignment="1">
      <alignment horizontal="center" vertical="center"/>
    </xf>
    <xf numFmtId="4" fontId="17" fillId="17" borderId="3" xfId="17" applyNumberFormat="1" applyFont="1" applyFill="1" applyBorder="1" applyAlignment="1" applyProtection="1">
      <alignment horizontal="center" vertical="center"/>
      <protection locked="0"/>
    </xf>
    <xf numFmtId="0" fontId="40" fillId="0" borderId="3" xfId="17" applyFont="1" applyBorder="1" applyAlignment="1">
      <alignment horizontal="left" vertical="center" wrapText="1"/>
    </xf>
    <xf numFmtId="0" fontId="40" fillId="0" borderId="3" xfId="17" applyFont="1" applyBorder="1" applyAlignment="1">
      <alignment horizontal="center" vertical="center"/>
    </xf>
    <xf numFmtId="0" fontId="41" fillId="0" borderId="2" xfId="9" applyFont="1" applyFill="1" applyBorder="1" applyAlignment="1">
      <alignment horizontal="left" vertical="center"/>
    </xf>
    <xf numFmtId="0" fontId="41" fillId="0" borderId="2" xfId="9" applyFont="1" applyFill="1" applyBorder="1" applyAlignment="1">
      <alignment horizontal="center" vertical="center" wrapText="1"/>
    </xf>
    <xf numFmtId="0" fontId="33" fillId="0" borderId="3" xfId="0" applyFont="1" applyBorder="1" applyAlignment="1">
      <alignment vertical="center"/>
    </xf>
    <xf numFmtId="0" fontId="20" fillId="15" borderId="4" xfId="3" applyFont="1" applyFill="1" applyBorder="1" applyAlignment="1" applyProtection="1">
      <alignment horizontal="center" vertical="center" wrapText="1"/>
    </xf>
    <xf numFmtId="0" fontId="32" fillId="0" borderId="4" xfId="0" applyFont="1" applyBorder="1" applyAlignment="1">
      <alignment vertical="center"/>
    </xf>
    <xf numFmtId="0" fontId="42" fillId="0" borderId="3" xfId="0" applyFont="1" applyBorder="1" applyAlignment="1">
      <alignment horizontal="center"/>
    </xf>
    <xf numFmtId="0" fontId="5" fillId="0" borderId="5" xfId="7" applyBorder="1" applyAlignment="1">
      <alignment horizontal="center" vertical="center"/>
    </xf>
    <xf numFmtId="0" fontId="22" fillId="22" borderId="5" xfId="0" applyFont="1" applyFill="1" applyBorder="1" applyAlignment="1">
      <alignment vertical="center"/>
    </xf>
    <xf numFmtId="0" fontId="44" fillId="0" borderId="3" xfId="7" applyFont="1" applyBorder="1" applyAlignment="1">
      <alignment horizontal="center" vertical="center"/>
    </xf>
    <xf numFmtId="0" fontId="0" fillId="0" borderId="5" xfId="0" applyBorder="1"/>
    <xf numFmtId="0" fontId="35" fillId="0" borderId="3" xfId="0" applyFont="1" applyBorder="1"/>
    <xf numFmtId="0" fontId="30" fillId="23" borderId="3" xfId="19" applyFont="1" applyFill="1" applyBorder="1" applyAlignment="1">
      <alignment horizontal="center" vertical="center"/>
    </xf>
    <xf numFmtId="0" fontId="30" fillId="23" borderId="5" xfId="19" applyFont="1" applyFill="1" applyBorder="1" applyAlignment="1">
      <alignment horizontal="left" vertical="center"/>
    </xf>
    <xf numFmtId="0" fontId="6" fillId="23" borderId="5" xfId="19" applyFont="1" applyFill="1" applyBorder="1" applyAlignment="1">
      <alignment horizontal="center" vertical="center"/>
    </xf>
    <xf numFmtId="0" fontId="45" fillId="23" borderId="3" xfId="19" applyFont="1" applyFill="1" applyBorder="1" applyAlignment="1">
      <alignment horizontal="left" vertical="center" indent="1"/>
    </xf>
    <xf numFmtId="0" fontId="30" fillId="0" borderId="3" xfId="19" applyFont="1" applyFill="1" applyBorder="1" applyAlignment="1">
      <alignment horizontal="center" vertical="center"/>
    </xf>
    <xf numFmtId="0" fontId="30" fillId="0" borderId="5" xfId="19" applyFont="1" applyFill="1" applyBorder="1" applyAlignment="1">
      <alignment horizontal="left" vertical="center"/>
    </xf>
    <xf numFmtId="0" fontId="6" fillId="0" borderId="3" xfId="19" applyFont="1" applyFill="1" applyBorder="1" applyAlignment="1">
      <alignment horizontal="left" vertical="center" indent="1"/>
    </xf>
    <xf numFmtId="0" fontId="6" fillId="0" borderId="5" xfId="19" applyFont="1" applyFill="1" applyBorder="1" applyAlignment="1">
      <alignment horizontal="left" vertical="center"/>
    </xf>
    <xf numFmtId="0" fontId="0" fillId="0" borderId="3" xfId="0" applyBorder="1" applyAlignment="1">
      <alignment horizontal="left"/>
    </xf>
    <xf numFmtId="0" fontId="6" fillId="0" borderId="3" xfId="19" applyFont="1" applyFill="1" applyBorder="1" applyAlignment="1">
      <alignment horizontal="left" vertical="center"/>
    </xf>
    <xf numFmtId="0" fontId="0" fillId="25" borderId="3" xfId="0" applyFill="1" applyBorder="1"/>
    <xf numFmtId="0" fontId="34" fillId="24" borderId="0" xfId="0" applyFont="1" applyFill="1" applyAlignment="1">
      <alignment horizontal="left" vertical="center" indent="1"/>
    </xf>
    <xf numFmtId="0" fontId="43" fillId="25" borderId="3" xfId="0" applyFont="1" applyFill="1" applyBorder="1" applyAlignment="1">
      <alignment horizontal="center"/>
    </xf>
    <xf numFmtId="0" fontId="0" fillId="26" borderId="0" xfId="0" applyFill="1"/>
    <xf numFmtId="0" fontId="0" fillId="0" borderId="3" xfId="0" applyBorder="1" applyAlignment="1">
      <alignment wrapText="1"/>
    </xf>
    <xf numFmtId="0" fontId="10" fillId="8" borderId="0" xfId="5" applyFont="1" applyFill="1" applyBorder="1" applyAlignment="1" applyProtection="1">
      <alignment horizontal="center" vertical="center"/>
    </xf>
    <xf numFmtId="49" fontId="11" fillId="10" borderId="0" xfId="6" applyNumberFormat="1" applyFont="1" applyFill="1" applyAlignment="1" applyProtection="1">
      <alignment horizontal="center" vertical="center"/>
    </xf>
    <xf numFmtId="0" fontId="25" fillId="0" borderId="0" xfId="8" applyFont="1" applyAlignment="1">
      <alignment horizontal="left" vertical="top" wrapText="1"/>
    </xf>
    <xf numFmtId="0" fontId="25" fillId="0" borderId="0" xfId="8" applyFont="1" applyAlignment="1">
      <alignment horizontal="left" vertical="top"/>
    </xf>
    <xf numFmtId="0" fontId="15" fillId="11" borderId="3" xfId="2" applyFont="1" applyFill="1" applyBorder="1" applyAlignment="1" applyProtection="1">
      <alignment horizontal="center" vertical="center" wrapText="1"/>
    </xf>
    <xf numFmtId="0" fontId="15" fillId="11" borderId="2" xfId="2" applyFont="1" applyFill="1" applyBorder="1" applyAlignment="1" applyProtection="1">
      <alignment horizontal="center" vertical="center" wrapText="1"/>
    </xf>
    <xf numFmtId="0" fontId="15" fillId="11" borderId="4" xfId="2" applyFont="1" applyFill="1" applyBorder="1" applyAlignment="1" applyProtection="1">
      <alignment horizontal="center" vertical="center" wrapText="1"/>
    </xf>
    <xf numFmtId="0" fontId="15" fillId="11" borderId="3" xfId="2" applyFont="1" applyFill="1" applyBorder="1" applyAlignment="1" applyProtection="1">
      <alignment horizontal="center" vertical="center"/>
    </xf>
    <xf numFmtId="0" fontId="15" fillId="11" borderId="2" xfId="2" applyFont="1" applyFill="1" applyBorder="1" applyAlignment="1" applyProtection="1">
      <alignment horizontal="center" vertical="center"/>
    </xf>
    <xf numFmtId="0" fontId="15" fillId="11" borderId="4" xfId="2" applyFont="1" applyFill="1" applyBorder="1" applyAlignment="1" applyProtection="1">
      <alignment horizontal="center" vertical="center"/>
    </xf>
    <xf numFmtId="0" fontId="7" fillId="11" borderId="3" xfId="9" applyFont="1" applyFill="1" applyBorder="1" applyAlignment="1" applyProtection="1">
      <alignment horizontal="center" vertical="center" wrapText="1"/>
    </xf>
    <xf numFmtId="2" fontId="11" fillId="10" borderId="0" xfId="6" applyNumberFormat="1" applyFont="1" applyFill="1" applyAlignment="1" applyProtection="1">
      <alignment horizontal="center" vertical="center"/>
    </xf>
    <xf numFmtId="0" fontId="18" fillId="8" borderId="0" xfId="5" applyFont="1" applyFill="1" applyBorder="1" applyAlignment="1" applyProtection="1">
      <alignment horizontal="center" vertical="center"/>
    </xf>
    <xf numFmtId="0" fontId="15" fillId="14" borderId="3" xfId="2" applyFont="1" applyFill="1" applyBorder="1" applyAlignment="1" applyProtection="1">
      <alignment horizontal="center" vertical="center"/>
    </xf>
    <xf numFmtId="0" fontId="46" fillId="20" borderId="5" xfId="7" applyFont="1" applyFill="1" applyBorder="1" applyAlignment="1">
      <alignment horizontal="left" vertical="center"/>
    </xf>
    <xf numFmtId="0" fontId="47" fillId="0" borderId="6" xfId="0" applyFont="1" applyBorder="1" applyAlignment="1">
      <alignment horizontal="left" vertical="center"/>
    </xf>
    <xf numFmtId="0" fontId="47" fillId="0" borderId="7" xfId="0" applyFont="1" applyBorder="1" applyAlignment="1">
      <alignment horizontal="left" vertical="center"/>
    </xf>
    <xf numFmtId="0" fontId="28" fillId="6" borderId="0" xfId="5" applyFont="1" applyBorder="1" applyAlignment="1">
      <alignment horizontal="center" vertical="center"/>
    </xf>
    <xf numFmtId="0" fontId="2" fillId="2" borderId="10" xfId="1" applyBorder="1" applyAlignment="1">
      <alignment horizontal="center" vertical="center"/>
    </xf>
    <xf numFmtId="0" fontId="2" fillId="2" borderId="11" xfId="1" applyBorder="1" applyAlignment="1">
      <alignment horizontal="center" vertical="center"/>
    </xf>
    <xf numFmtId="0" fontId="2" fillId="2" borderId="15" xfId="1" applyBorder="1" applyAlignment="1">
      <alignment horizontal="center" vertical="center"/>
    </xf>
    <xf numFmtId="0" fontId="2" fillId="2" borderId="12" xfId="1" applyBorder="1" applyAlignment="1">
      <alignment horizontal="center" vertical="center"/>
    </xf>
    <xf numFmtId="0" fontId="2" fillId="2" borderId="13" xfId="1" applyBorder="1" applyAlignment="1">
      <alignment horizontal="center" vertical="center"/>
    </xf>
    <xf numFmtId="0" fontId="2" fillId="2" borderId="16" xfId="1" applyBorder="1" applyAlignment="1">
      <alignment horizontal="center" vertical="center"/>
    </xf>
    <xf numFmtId="0" fontId="2" fillId="2" borderId="9" xfId="1" applyBorder="1" applyAlignment="1">
      <alignment horizontal="center" vertical="center"/>
    </xf>
    <xf numFmtId="0" fontId="2" fillId="2" borderId="14" xfId="1" applyBorder="1" applyAlignment="1">
      <alignment horizontal="center" vertical="center"/>
    </xf>
    <xf numFmtId="0" fontId="10" fillId="8" borderId="0" xfId="16" applyFont="1" applyFill="1" applyAlignment="1">
      <alignment horizontal="center" vertical="center"/>
    </xf>
    <xf numFmtId="49" fontId="11" fillId="10" borderId="0" xfId="6" applyNumberFormat="1" applyFont="1" applyFill="1" applyAlignment="1">
      <alignment horizontal="center" vertical="center" wrapText="1"/>
    </xf>
    <xf numFmtId="49" fontId="11" fillId="10" borderId="0" xfId="6" applyNumberFormat="1" applyFont="1" applyFill="1" applyAlignment="1">
      <alignment horizontal="center" vertical="center"/>
    </xf>
    <xf numFmtId="0" fontId="48" fillId="0" borderId="0" xfId="20"/>
    <xf numFmtId="0" fontId="10" fillId="9" borderId="0" xfId="16" applyFont="1" applyFill="1" applyAlignment="1">
      <alignment horizontal="center" vertical="center"/>
    </xf>
    <xf numFmtId="0" fontId="11" fillId="12" borderId="0" xfId="6" applyNumberFormat="1" applyFont="1" applyFill="1" applyAlignment="1">
      <alignment horizontal="center" vertical="center"/>
    </xf>
    <xf numFmtId="0" fontId="49" fillId="11" borderId="5" xfId="1" applyNumberFormat="1" applyFont="1" applyFill="1" applyBorder="1" applyAlignment="1">
      <alignment horizontal="center" vertical="center"/>
    </xf>
    <xf numFmtId="0" fontId="49" fillId="11" borderId="6" xfId="1" applyNumberFormat="1" applyFont="1" applyFill="1" applyBorder="1" applyAlignment="1">
      <alignment horizontal="center" vertical="center"/>
    </xf>
    <xf numFmtId="0" fontId="49" fillId="11" borderId="7" xfId="1" applyNumberFormat="1" applyFont="1" applyFill="1" applyBorder="1" applyAlignment="1">
      <alignment horizontal="center" vertical="center"/>
    </xf>
    <xf numFmtId="0" fontId="49" fillId="11" borderId="3" xfId="1" applyNumberFormat="1" applyFont="1" applyFill="1" applyBorder="1" applyAlignment="1">
      <alignment horizontal="center" vertical="center"/>
    </xf>
    <xf numFmtId="0" fontId="15" fillId="14" borderId="3" xfId="21" applyNumberFormat="1" applyFont="1" applyFill="1" applyBorder="1" applyAlignment="1">
      <alignment horizontal="center" vertical="center"/>
    </xf>
    <xf numFmtId="0" fontId="49" fillId="11" borderId="3" xfId="1" applyNumberFormat="1" applyFont="1" applyFill="1" applyBorder="1" applyAlignment="1">
      <alignment horizontal="center" vertical="center"/>
    </xf>
    <xf numFmtId="0" fontId="50" fillId="27" borderId="3" xfId="20" applyFont="1" applyFill="1" applyBorder="1" applyAlignment="1">
      <alignment horizontal="center"/>
    </xf>
    <xf numFmtId="0" fontId="48" fillId="0" borderId="3" xfId="20" applyBorder="1"/>
    <xf numFmtId="0" fontId="22" fillId="12" borderId="3" xfId="7" applyFont="1" applyFill="1" applyBorder="1" applyAlignment="1">
      <alignment horizontal="center" vertical="center"/>
    </xf>
    <xf numFmtId="0" fontId="22" fillId="12" borderId="3" xfId="7" applyFont="1" applyFill="1" applyBorder="1" applyAlignment="1">
      <alignment vertical="center"/>
    </xf>
    <xf numFmtId="44" fontId="22" fillId="12" borderId="3" xfId="22" applyFont="1" applyFill="1" applyBorder="1" applyAlignment="1">
      <alignment vertical="center"/>
    </xf>
    <xf numFmtId="0" fontId="48" fillId="12" borderId="5" xfId="20" applyFill="1" applyBorder="1" applyAlignment="1">
      <alignment horizontal="center"/>
    </xf>
    <xf numFmtId="44" fontId="0" fillId="12" borderId="5" xfId="22" applyFont="1" applyFill="1" applyBorder="1" applyAlignment="1">
      <alignment horizontal="center"/>
    </xf>
    <xf numFmtId="44" fontId="48" fillId="12" borderId="5" xfId="20" applyNumberFormat="1" applyFill="1" applyBorder="1" applyAlignment="1">
      <alignment horizontal="center"/>
    </xf>
    <xf numFmtId="0" fontId="48" fillId="12" borderId="5" xfId="20" applyFill="1" applyBorder="1" applyAlignment="1" applyProtection="1">
      <alignment horizontal="center"/>
      <protection locked="0"/>
    </xf>
    <xf numFmtId="44" fontId="0" fillId="12" borderId="5" xfId="22" applyFont="1" applyFill="1" applyBorder="1" applyAlignment="1" applyProtection="1">
      <alignment horizontal="center"/>
      <protection locked="0"/>
    </xf>
    <xf numFmtId="0" fontId="16" fillId="13" borderId="5" xfId="23" applyNumberFormat="1" applyFont="1" applyFill="1" applyBorder="1" applyAlignment="1">
      <alignment horizontal="center" vertical="center"/>
    </xf>
    <xf numFmtId="0" fontId="16" fillId="13" borderId="7" xfId="23" applyNumberFormat="1" applyFont="1" applyFill="1" applyBorder="1" applyAlignment="1">
      <alignment horizontal="center" vertical="center"/>
    </xf>
    <xf numFmtId="0" fontId="16" fillId="13" borderId="4" xfId="23" applyNumberFormat="1" applyFont="1" applyFill="1" applyBorder="1" applyAlignment="1">
      <alignment vertical="center"/>
    </xf>
    <xf numFmtId="44" fontId="16" fillId="13" borderId="4" xfId="23" applyNumberFormat="1" applyFont="1" applyFill="1" applyBorder="1" applyAlignment="1">
      <alignment vertical="center"/>
    </xf>
    <xf numFmtId="0" fontId="51" fillId="12" borderId="0" xfId="7" applyFont="1" applyFill="1" applyAlignment="1">
      <alignment horizontal="left" vertical="center" wrapText="1" shrinkToFit="1"/>
    </xf>
    <xf numFmtId="44" fontId="48" fillId="0" borderId="0" xfId="20" applyNumberFormat="1"/>
    <xf numFmtId="0" fontId="22" fillId="0" borderId="0" xfId="7" applyFont="1" applyAlignment="1">
      <alignment vertical="center"/>
    </xf>
    <xf numFmtId="0" fontId="50" fillId="0" borderId="0" xfId="20" applyFont="1" applyAlignment="1">
      <alignment horizontal="center"/>
    </xf>
    <xf numFmtId="0" fontId="6" fillId="0" borderId="0" xfId="8" applyFont="1"/>
  </cellXfs>
  <cellStyles count="24">
    <cellStyle name="20 % - Accent1" xfId="3" builtinId="30"/>
    <cellStyle name="40 % - Accent1" xfId="4" builtinId="31"/>
    <cellStyle name="40 % - Accent1 2" xfId="10" xr:uid="{00000000-0005-0000-0000-000002000000}"/>
    <cellStyle name="40 % - Accent1 2 2" xfId="23" xr:uid="{21C89B2F-09BF-46C5-995C-89CC8EBC7D82}"/>
    <cellStyle name="40 % - Accent3" xfId="6" builtinId="39"/>
    <cellStyle name="40 % - Accent3 2" xfId="11" xr:uid="{00000000-0005-0000-0000-000004000000}"/>
    <cellStyle name="60 % - Accent3" xfId="19" builtinId="40"/>
    <cellStyle name="Accent1" xfId="2" builtinId="29"/>
    <cellStyle name="Accent1 2" xfId="9" xr:uid="{00000000-0005-0000-0000-000007000000}"/>
    <cellStyle name="Accent1 2 2" xfId="21" xr:uid="{90C4AE0D-53EE-4969-A5E3-4DDAFB97B70B}"/>
    <cellStyle name="Accent3" xfId="5" builtinId="37"/>
    <cellStyle name="Accent3 2" xfId="16" xr:uid="{00000000-0005-0000-0000-000009000000}"/>
    <cellStyle name="Milliers 7" xfId="13" xr:uid="{00000000-0005-0000-0000-00000A000000}"/>
    <cellStyle name="Monétaire 2" xfId="22" xr:uid="{D5DEC47D-1124-436F-BF9E-AFEE345D8DB8}"/>
    <cellStyle name="Normal" xfId="0" builtinId="0"/>
    <cellStyle name="Normal 10 2" xfId="8" xr:uid="{00000000-0005-0000-0000-00000D000000}"/>
    <cellStyle name="Normal 2" xfId="7" xr:uid="{00000000-0005-0000-0000-00000E000000}"/>
    <cellStyle name="Normal 3" xfId="12" xr:uid="{00000000-0005-0000-0000-00000F000000}"/>
    <cellStyle name="Normal 4" xfId="15" xr:uid="{00000000-0005-0000-0000-000010000000}"/>
    <cellStyle name="Normal 5" xfId="20" xr:uid="{B5AAEFC8-FCCD-40AC-B19A-9C4B5BD6F71E}"/>
    <cellStyle name="Normal 6" xfId="14" xr:uid="{00000000-0005-0000-0000-000011000000}"/>
    <cellStyle name="Normal 7 2" xfId="17" xr:uid="{00000000-0005-0000-0000-000012000000}"/>
    <cellStyle name="Sortie" xfId="1" builtinId="21"/>
    <cellStyle name="Vérification" xfId="18" builtinId="2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MAN-DC-AD\DR%20Hauts%20de%20France\PUBLIC\1%20&#8211;%20Affaires\AF-003814-%20MEL%20La%20Bassee%20-%20AMO%20renouvellement%20et%20suivi%202025\01-Docs%20Travail\ANAO\dalkia\o2_Dalkia_Annexes%20AE_La%20Bassee%20v3.xlsx" TargetMode="External"/><Relationship Id="rId1" Type="http://schemas.openxmlformats.org/officeDocument/2006/relationships/externalLinkPath" Target="/PUBLIC/1%20&#8211;%20Affaires/AF-003814-%20MEL%20La%20Bassee%20-%20AMO%20renouvellement%20et%20suivi%202025/01-Docs%20Travail/ANAO/dalkia/o2_Dalkia_Annexes%20AE_La%20Bassee%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nergy.sharepoint.com/Normandie/Exploitation/2_OffreEnCours/2017-08-24%20%20Ville%20du%20Havre/5.%20REPONSE%20CRAM/P3/P3%20VILLE%20DU%20HAVRE%20SUR%2010%20ANS%20VDH%20MODIFIE%20VERSION%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nergy.sharepoint.com/Users/Eric.kasprowiak/Documents/CCI%2062%20V05/Audit%20des%20sites%20CCI%2062%20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anergy.sharepoint.com/ENERGIE/Commun/Abdel/Affaires/Suivis%20d'exploitations/Chauffage/Lesquin/Divers/D57555X%20B&#226;timents%20communaux%20LESQUIN%20-%20Rapport%20d'activit&#233;%202002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nergy.sharepoint.com/CH%20Roubaix%202015-02-13/Grille%20de%20sais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nergy.sharepoint.com/Users/aGuirimand/Desktop/Mourmelon/SERMET-Mod&#232;les/SERMET-Mod&#232;le%20Audit%20Bati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NEXE 1"/>
      <sheetName val="ANNEXE2"/>
      <sheetName val="ANNEXE3"/>
      <sheetName val="ANNEXE4A"/>
      <sheetName val="ANNEXE4B"/>
      <sheetName val="ANNEXE4C"/>
      <sheetName val="ANNEXE5A "/>
      <sheetName val="ANNEXE5B"/>
      <sheetName val="ANNEXE5C"/>
      <sheetName val="ANNEXE5D"/>
      <sheetName val="ANNEXE6A"/>
      <sheetName val="ANNEXE6B"/>
      <sheetName val="ANNEXE6C"/>
      <sheetName val="ANNEX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row r="15">
          <cell r="G15">
            <v>1</v>
          </cell>
        </row>
      </sheetData>
      <sheetData sheetId="12">
        <row r="10">
          <cell r="L10">
            <v>36.04</v>
          </cell>
        </row>
      </sheetData>
      <sheetData sheetId="13"/>
      <sheetData sheetId="14"/>
      <sheetData sheetId="15">
        <row r="6554">
          <cell r="G6554">
            <v>121</v>
          </cell>
        </row>
      </sheetData>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row r="4">
          <cell r="AD4" t="str">
            <v>Non</v>
          </cell>
          <cell r="AE4" t="str">
            <v>Oui</v>
          </cell>
          <cell r="AF4" t="str">
            <v>A vérifier</v>
          </cell>
          <cell r="AH4" t="str">
            <v>D'origine</v>
          </cell>
          <cell r="AI4" t="str">
            <v>Correcte</v>
          </cell>
          <cell r="AJ4" t="str">
            <v>Dégradé</v>
          </cell>
          <cell r="AL4" t="str">
            <v>Aucune</v>
          </cell>
          <cell r="AM4" t="str">
            <v>Observée</v>
          </cell>
          <cell r="AN4" t="str">
            <v>Confirmée</v>
          </cell>
          <cell r="AP4" t="str">
            <v>Non</v>
          </cell>
          <cell r="AQ4" t="str">
            <v>Faible</v>
          </cell>
          <cell r="AR4" t="str">
            <v>Important</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 val="Client"/>
      <sheetName val="ccap"/>
      <sheetName val="cctp"/>
      <sheetName val="Feuil1"/>
      <sheetName val="notation"/>
      <sheetName val="memoir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row r="4">
          <cell r="AH4" t="str">
            <v>D'origine</v>
          </cell>
          <cell r="AI4" t="str">
            <v>Correcte</v>
          </cell>
          <cell r="AJ4" t="str">
            <v>Dégradé</v>
          </cell>
          <cell r="AL4" t="str">
            <v>Aucune</v>
          </cell>
          <cell r="AM4" t="str">
            <v>Observée</v>
          </cell>
          <cell r="AN4" t="str">
            <v>Confirmée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0.Sommaire"/>
      <sheetName val="1.Généralités"/>
      <sheetName val="2.Bâti"/>
      <sheetName val="2.Bâti 2"/>
      <sheetName val="3. Chauffage"/>
      <sheetName val="4.Ventilation"/>
      <sheetName val="5.Climatisation"/>
      <sheetName val="6.Eclairage"/>
      <sheetName val="7.Système elec"/>
      <sheetName val="8.ECS"/>
      <sheetName val="Tableau"/>
      <sheetName val="Locaux DIRISI"/>
      <sheetName val="Validation données"/>
      <sheetName val="Calcu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v>18</v>
          </cell>
        </row>
        <row r="3">
          <cell r="C3">
            <v>-7</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8"/>
  <sheetViews>
    <sheetView workbookViewId="0">
      <selection activeCell="B12" sqref="B12:G12"/>
    </sheetView>
  </sheetViews>
  <sheetFormatPr baseColWidth="10" defaultColWidth="11.44140625" defaultRowHeight="13.8" x14ac:dyDescent="0.3"/>
  <cols>
    <col min="1" max="1" width="3.44140625" style="2" customWidth="1"/>
    <col min="2" max="2" width="6.44140625" style="3" customWidth="1"/>
    <col min="3" max="3" width="62.109375" style="3" bestFit="1" customWidth="1"/>
    <col min="4" max="4" width="16.6640625" style="3" customWidth="1"/>
    <col min="5" max="6" width="16.6640625" style="4" customWidth="1"/>
    <col min="7" max="7" width="16.6640625" style="3" customWidth="1"/>
    <col min="8" max="8" width="14.109375" style="2" customWidth="1"/>
    <col min="9" max="9" width="6" style="2" customWidth="1"/>
    <col min="10" max="10" width="14.6640625" style="2" customWidth="1"/>
    <col min="11" max="11" width="16" style="2" customWidth="1"/>
    <col min="12" max="16384" width="11.44140625" style="2"/>
  </cols>
  <sheetData>
    <row r="2" spans="2:10" ht="21" x14ac:dyDescent="0.3">
      <c r="B2" s="143" t="s">
        <v>521</v>
      </c>
      <c r="C2" s="143"/>
      <c r="D2" s="143"/>
      <c r="E2" s="143"/>
      <c r="F2" s="143"/>
      <c r="G2" s="143"/>
      <c r="H2" s="5"/>
      <c r="I2" s="5"/>
      <c r="J2" s="5"/>
    </row>
    <row r="3" spans="2:10" ht="21" x14ac:dyDescent="0.3">
      <c r="B3" s="6"/>
      <c r="C3" s="6"/>
      <c r="D3" s="6"/>
      <c r="E3" s="6"/>
      <c r="F3" s="6"/>
      <c r="G3" s="6"/>
      <c r="H3" s="5"/>
      <c r="I3" s="5"/>
      <c r="J3" s="5"/>
    </row>
    <row r="4" spans="2:10" ht="17.399999999999999" x14ac:dyDescent="0.3">
      <c r="B4" s="144" t="s">
        <v>5</v>
      </c>
      <c r="C4" s="144"/>
      <c r="D4" s="144"/>
      <c r="E4" s="144"/>
      <c r="F4" s="144"/>
      <c r="G4" s="144"/>
      <c r="H4" s="5"/>
      <c r="I4" s="5"/>
      <c r="J4" s="5"/>
    </row>
    <row r="5" spans="2:10" ht="17.399999999999999" x14ac:dyDescent="0.3">
      <c r="B5" s="13"/>
      <c r="C5" s="13"/>
      <c r="D5" s="13"/>
      <c r="E5" s="13"/>
      <c r="F5" s="13"/>
      <c r="G5" s="13"/>
      <c r="H5" s="5"/>
      <c r="I5" s="5"/>
      <c r="J5" s="5"/>
    </row>
    <row r="6" spans="2:10" ht="27.6" x14ac:dyDescent="0.3">
      <c r="B6" s="35" t="s">
        <v>0</v>
      </c>
      <c r="C6" s="35" t="s">
        <v>1</v>
      </c>
      <c r="D6" s="35" t="s">
        <v>2</v>
      </c>
      <c r="E6" s="8" t="s">
        <v>34</v>
      </c>
      <c r="F6" s="8" t="s">
        <v>534</v>
      </c>
      <c r="G6" s="8" t="s">
        <v>535</v>
      </c>
    </row>
    <row r="7" spans="2:10" ht="14.7" customHeight="1" x14ac:dyDescent="0.3">
      <c r="B7" s="80">
        <v>1</v>
      </c>
      <c r="C7" s="119" t="s">
        <v>449</v>
      </c>
      <c r="D7" s="81" t="s">
        <v>201</v>
      </c>
      <c r="E7" s="1"/>
      <c r="F7" s="1"/>
      <c r="G7" s="1"/>
    </row>
    <row r="8" spans="2:10" ht="14.7" customHeight="1" x14ac:dyDescent="0.3">
      <c r="B8" s="80">
        <v>2</v>
      </c>
      <c r="C8" s="119" t="s">
        <v>448</v>
      </c>
      <c r="D8" s="81" t="s">
        <v>201</v>
      </c>
      <c r="E8" s="1"/>
      <c r="F8" s="1"/>
      <c r="G8" s="1"/>
    </row>
    <row r="9" spans="2:10" ht="14.7" customHeight="1" x14ac:dyDescent="0.3">
      <c r="B9" s="80">
        <v>3</v>
      </c>
      <c r="C9" s="111" t="s">
        <v>333</v>
      </c>
      <c r="D9" s="109" t="s">
        <v>201</v>
      </c>
      <c r="E9" s="110"/>
      <c r="F9" s="110"/>
      <c r="G9" s="110"/>
    </row>
    <row r="10" spans="2:10" x14ac:dyDescent="0.3">
      <c r="C10" s="9" t="s">
        <v>3</v>
      </c>
      <c r="D10" s="10"/>
      <c r="E10" s="11"/>
      <c r="F10" s="11"/>
      <c r="G10" s="11"/>
    </row>
    <row r="12" spans="2:10" ht="17.399999999999999" x14ac:dyDescent="0.3">
      <c r="B12" s="144" t="s">
        <v>4</v>
      </c>
      <c r="C12" s="144"/>
      <c r="D12" s="144"/>
      <c r="E12" s="144"/>
      <c r="F12" s="144"/>
      <c r="G12" s="144"/>
    </row>
    <row r="13" spans="2:10" ht="17.399999999999999" x14ac:dyDescent="0.3">
      <c r="B13" s="13"/>
      <c r="C13" s="13"/>
      <c r="D13" s="13"/>
      <c r="E13" s="13"/>
      <c r="F13" s="13"/>
      <c r="G13" s="13"/>
    </row>
    <row r="14" spans="2:10" ht="27.6" x14ac:dyDescent="0.3">
      <c r="B14" s="7" t="s">
        <v>0</v>
      </c>
      <c r="C14" s="7" t="s">
        <v>1</v>
      </c>
      <c r="D14" s="7" t="s">
        <v>2</v>
      </c>
      <c r="E14" s="8" t="s">
        <v>34</v>
      </c>
      <c r="F14" s="8" t="s">
        <v>534</v>
      </c>
      <c r="G14" s="8" t="s">
        <v>535</v>
      </c>
    </row>
    <row r="15" spans="2:10" ht="14.7" customHeight="1" x14ac:dyDescent="0.3">
      <c r="B15" s="80">
        <f>B7</f>
        <v>1</v>
      </c>
      <c r="C15" s="119" t="s">
        <v>449</v>
      </c>
      <c r="D15" s="81" t="s">
        <v>201</v>
      </c>
      <c r="E15" s="1"/>
      <c r="F15" s="1"/>
      <c r="G15" s="1"/>
    </row>
    <row r="16" spans="2:10" ht="14.7" customHeight="1" x14ac:dyDescent="0.3">
      <c r="B16" s="80">
        <f t="shared" ref="B16:B17" si="0">B8</f>
        <v>2</v>
      </c>
      <c r="C16" s="119" t="s">
        <v>448</v>
      </c>
      <c r="D16" s="81" t="s">
        <v>201</v>
      </c>
      <c r="E16" s="1"/>
      <c r="F16" s="1"/>
      <c r="G16" s="1"/>
    </row>
    <row r="17" spans="2:7" ht="14.7" customHeight="1" x14ac:dyDescent="0.3">
      <c r="B17" s="80">
        <f t="shared" si="0"/>
        <v>3</v>
      </c>
      <c r="C17" s="111" t="s">
        <v>333</v>
      </c>
      <c r="D17" s="109" t="s">
        <v>201</v>
      </c>
      <c r="E17" s="110"/>
      <c r="F17" s="110"/>
      <c r="G17" s="110"/>
    </row>
    <row r="18" spans="2:7" x14ac:dyDescent="0.3">
      <c r="B18" s="12"/>
      <c r="C18" s="9" t="s">
        <v>3</v>
      </c>
      <c r="D18" s="10"/>
      <c r="E18" s="11"/>
      <c r="F18" s="11"/>
      <c r="G18" s="11"/>
    </row>
  </sheetData>
  <mergeCells count="3">
    <mergeCell ref="B2:G2"/>
    <mergeCell ref="B4:G4"/>
    <mergeCell ref="B12:G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13"/>
  <sheetViews>
    <sheetView topLeftCell="C1" zoomScale="70" zoomScaleNormal="70" workbookViewId="0">
      <selection activeCell="E10" sqref="E10"/>
    </sheetView>
  </sheetViews>
  <sheetFormatPr baseColWidth="10" defaultColWidth="11.44140625" defaultRowHeight="13.8" x14ac:dyDescent="0.3"/>
  <cols>
    <col min="1" max="1" width="3.44140625" style="2" customWidth="1"/>
    <col min="2" max="2" width="6.44140625" style="3" customWidth="1"/>
    <col min="3" max="3" width="66.44140625" style="3" bestFit="1" customWidth="1"/>
    <col min="4" max="4" width="32" style="3" bestFit="1" customWidth="1"/>
    <col min="5" max="5" width="18.6640625" style="3" customWidth="1"/>
    <col min="6" max="6" width="18.44140625" style="3" customWidth="1"/>
    <col min="7" max="7" width="26.6640625" style="4" customWidth="1"/>
    <col min="8" max="8" width="16.44140625" style="3" customWidth="1"/>
    <col min="9" max="9" width="20" style="3" customWidth="1"/>
    <col min="10" max="10" width="19.88671875" style="2" customWidth="1"/>
    <col min="11" max="11" width="25" style="2" customWidth="1"/>
    <col min="12" max="12" width="20.5546875" style="2" customWidth="1"/>
    <col min="13" max="13" width="22" style="2" customWidth="1"/>
    <col min="14" max="14" width="16" style="2" customWidth="1"/>
    <col min="15" max="16384" width="11.44140625" style="2"/>
  </cols>
  <sheetData>
    <row r="2" spans="2:14" ht="21" x14ac:dyDescent="0.3">
      <c r="B2" s="143" t="s">
        <v>6</v>
      </c>
      <c r="C2" s="143"/>
      <c r="D2" s="143"/>
      <c r="E2" s="143"/>
      <c r="F2" s="143"/>
      <c r="G2" s="143"/>
      <c r="H2" s="143"/>
      <c r="I2" s="143"/>
      <c r="J2" s="143"/>
      <c r="K2" s="143"/>
      <c r="L2" s="143"/>
      <c r="M2" s="143"/>
      <c r="N2" s="143"/>
    </row>
    <row r="3" spans="2:14" ht="21" x14ac:dyDescent="0.3">
      <c r="B3" s="6"/>
      <c r="C3" s="6"/>
      <c r="D3" s="6"/>
      <c r="E3" s="6"/>
      <c r="F3" s="6"/>
      <c r="G3" s="6"/>
      <c r="H3" s="6"/>
      <c r="I3" s="6"/>
      <c r="J3" s="5"/>
      <c r="K3" s="5"/>
      <c r="L3" s="5"/>
      <c r="M3" s="5"/>
    </row>
    <row r="4" spans="2:14" ht="17.399999999999999" x14ac:dyDescent="0.3">
      <c r="B4" s="144" t="s">
        <v>7</v>
      </c>
      <c r="C4" s="144"/>
      <c r="D4" s="144"/>
      <c r="E4" s="144"/>
      <c r="F4" s="144"/>
      <c r="G4" s="144"/>
      <c r="H4" s="144"/>
      <c r="I4" s="144"/>
      <c r="J4" s="144"/>
      <c r="K4" s="144"/>
      <c r="L4" s="144"/>
      <c r="M4" s="144"/>
      <c r="N4" s="144"/>
    </row>
    <row r="5" spans="2:14" ht="17.399999999999999" x14ac:dyDescent="0.3">
      <c r="B5" s="13"/>
      <c r="C5" s="13"/>
      <c r="D5" s="13"/>
      <c r="E5" s="13"/>
      <c r="F5" s="13"/>
      <c r="G5" s="13"/>
      <c r="H5" s="13"/>
      <c r="I5" s="13"/>
      <c r="J5" s="5"/>
      <c r="K5" s="5"/>
      <c r="L5" s="5"/>
      <c r="M5" s="5"/>
    </row>
    <row r="6" spans="2:14" ht="14.25" customHeight="1" x14ac:dyDescent="0.3">
      <c r="B6" s="150" t="s">
        <v>0</v>
      </c>
      <c r="C6" s="150" t="s">
        <v>1</v>
      </c>
      <c r="D6" s="151" t="s">
        <v>196</v>
      </c>
      <c r="E6" s="147" t="s">
        <v>12</v>
      </c>
      <c r="F6" s="147"/>
      <c r="G6" s="147"/>
      <c r="H6" s="147"/>
      <c r="I6" s="147"/>
      <c r="J6" s="147"/>
      <c r="K6" s="148" t="s">
        <v>70</v>
      </c>
      <c r="L6" s="147" t="s">
        <v>13</v>
      </c>
      <c r="M6" s="147" t="s">
        <v>14</v>
      </c>
      <c r="N6" s="147" t="s">
        <v>15</v>
      </c>
    </row>
    <row r="7" spans="2:14" ht="41.4" x14ac:dyDescent="0.3">
      <c r="B7" s="150"/>
      <c r="C7" s="150"/>
      <c r="D7" s="152"/>
      <c r="E7" s="120" t="s">
        <v>465</v>
      </c>
      <c r="F7" s="120" t="s">
        <v>466</v>
      </c>
      <c r="G7" s="120" t="s">
        <v>8</v>
      </c>
      <c r="H7" s="120" t="s">
        <v>9</v>
      </c>
      <c r="I7" s="120" t="s">
        <v>11</v>
      </c>
      <c r="J7" s="120" t="s">
        <v>10</v>
      </c>
      <c r="K7" s="149"/>
      <c r="L7" s="147"/>
      <c r="M7" s="147"/>
      <c r="N7" s="147"/>
    </row>
    <row r="8" spans="2:14" ht="41.4" x14ac:dyDescent="0.3">
      <c r="B8" s="80">
        <f>'ANNEXE 2 '!B7</f>
        <v>1</v>
      </c>
      <c r="C8" s="119" t="s">
        <v>449</v>
      </c>
      <c r="D8" s="87" t="s">
        <v>359</v>
      </c>
      <c r="E8" s="87"/>
      <c r="F8" s="92"/>
      <c r="G8" s="1"/>
      <c r="H8" s="1"/>
      <c r="I8" s="1"/>
      <c r="J8" s="1"/>
      <c r="K8" s="1"/>
      <c r="L8" s="1"/>
      <c r="M8" s="18"/>
      <c r="N8" s="18"/>
    </row>
    <row r="9" spans="2:14" ht="41.4" x14ac:dyDescent="0.3">
      <c r="B9" s="80">
        <f>'ANNEXE 2 '!B8</f>
        <v>2</v>
      </c>
      <c r="C9" s="119" t="s">
        <v>448</v>
      </c>
      <c r="D9" s="87" t="s">
        <v>359</v>
      </c>
      <c r="E9" s="87"/>
      <c r="F9" s="92"/>
      <c r="G9" s="1"/>
      <c r="H9" s="1"/>
      <c r="I9" s="1"/>
      <c r="J9" s="1"/>
      <c r="K9" s="1"/>
      <c r="L9" s="1"/>
      <c r="M9" s="18"/>
      <c r="N9" s="18"/>
    </row>
    <row r="10" spans="2:14" ht="38.25" customHeight="1" x14ac:dyDescent="0.3">
      <c r="B10" s="80">
        <f>'ANNEXE 2 '!B9</f>
        <v>3</v>
      </c>
      <c r="C10" s="111" t="s">
        <v>333</v>
      </c>
      <c r="D10" s="87" t="s">
        <v>360</v>
      </c>
      <c r="E10" s="87"/>
      <c r="F10" s="1" t="s">
        <v>536</v>
      </c>
      <c r="G10" s="1"/>
      <c r="H10" s="1"/>
      <c r="I10" s="1"/>
      <c r="J10" s="1"/>
      <c r="K10" s="1"/>
      <c r="L10" s="1"/>
      <c r="M10" s="18"/>
      <c r="N10" s="18"/>
    </row>
    <row r="11" spans="2:14" x14ac:dyDescent="0.3">
      <c r="C11" s="9" t="s">
        <v>3</v>
      </c>
      <c r="D11" s="19"/>
      <c r="E11" s="19"/>
      <c r="F11" s="22"/>
      <c r="G11" s="22"/>
      <c r="H11" s="22"/>
      <c r="I11" s="22"/>
      <c r="J11" s="22"/>
      <c r="K11" s="22"/>
      <c r="L11" s="22"/>
      <c r="M11" s="22"/>
      <c r="N11" s="22"/>
    </row>
    <row r="12" spans="2:14" ht="13.95" customHeight="1" x14ac:dyDescent="0.3"/>
    <row r="13" spans="2:14" x14ac:dyDescent="0.3">
      <c r="C13" s="145" t="s">
        <v>71</v>
      </c>
      <c r="D13" s="145"/>
      <c r="E13" s="145"/>
      <c r="F13" s="146"/>
      <c r="G13" s="146"/>
      <c r="H13" s="146"/>
      <c r="I13" s="146"/>
      <c r="J13" s="146"/>
      <c r="K13" s="146"/>
      <c r="L13" s="146"/>
    </row>
  </sheetData>
  <mergeCells count="11">
    <mergeCell ref="C13:L13"/>
    <mergeCell ref="N6:N7"/>
    <mergeCell ref="B4:N4"/>
    <mergeCell ref="B2:N2"/>
    <mergeCell ref="L6:L7"/>
    <mergeCell ref="M6:M7"/>
    <mergeCell ref="K6:K7"/>
    <mergeCell ref="B6:B7"/>
    <mergeCell ref="C6:C7"/>
    <mergeCell ref="D6:D7"/>
    <mergeCell ref="E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15"/>
  <sheetViews>
    <sheetView zoomScale="85" zoomScaleNormal="85" workbookViewId="0">
      <selection activeCell="B4" sqref="B4:J4"/>
    </sheetView>
  </sheetViews>
  <sheetFormatPr baseColWidth="10" defaultColWidth="11.44140625" defaultRowHeight="13.8" x14ac:dyDescent="0.3"/>
  <cols>
    <col min="1" max="1" width="3.44140625" style="2" customWidth="1"/>
    <col min="2" max="2" width="6.44140625" style="3" customWidth="1"/>
    <col min="3" max="3" width="68.44140625" style="3" customWidth="1"/>
    <col min="4" max="4" width="54.109375" style="3" customWidth="1"/>
    <col min="5" max="5" width="26.6640625" style="4" bestFit="1" customWidth="1"/>
    <col min="6" max="6" width="22.109375" style="3" customWidth="1"/>
    <col min="7" max="7" width="31.33203125" style="3" customWidth="1"/>
    <col min="8" max="8" width="19.88671875" style="2" bestFit="1" customWidth="1"/>
    <col min="9" max="9" width="25" style="2" customWidth="1"/>
    <col min="10" max="10" width="22.6640625" style="2" bestFit="1" customWidth="1"/>
    <col min="11" max="16384" width="11.44140625" style="2"/>
  </cols>
  <sheetData>
    <row r="2" spans="2:10" ht="21" x14ac:dyDescent="0.3">
      <c r="B2" s="143" t="s">
        <v>16</v>
      </c>
      <c r="C2" s="143"/>
      <c r="D2" s="143"/>
      <c r="E2" s="143"/>
      <c r="F2" s="143"/>
      <c r="G2" s="143"/>
      <c r="H2" s="143"/>
      <c r="I2" s="143"/>
      <c r="J2" s="143"/>
    </row>
    <row r="3" spans="2:10" ht="21" x14ac:dyDescent="0.3">
      <c r="B3" s="6"/>
      <c r="C3" s="6"/>
      <c r="D3" s="6"/>
      <c r="E3" s="6"/>
      <c r="F3" s="6"/>
      <c r="G3" s="6"/>
      <c r="H3" s="5"/>
      <c r="I3" s="5"/>
      <c r="J3" s="5"/>
    </row>
    <row r="4" spans="2:10" ht="17.399999999999999" x14ac:dyDescent="0.3">
      <c r="B4" s="144" t="s">
        <v>17</v>
      </c>
      <c r="C4" s="144"/>
      <c r="D4" s="144"/>
      <c r="E4" s="144"/>
      <c r="F4" s="144"/>
      <c r="G4" s="144"/>
      <c r="H4" s="144"/>
      <c r="I4" s="144"/>
      <c r="J4" s="144"/>
    </row>
    <row r="5" spans="2:10" ht="17.399999999999999" x14ac:dyDescent="0.3">
      <c r="B5" s="13"/>
      <c r="C5" s="13"/>
      <c r="D5" s="13"/>
      <c r="E5" s="13"/>
      <c r="F5" s="13"/>
      <c r="G5" s="13"/>
      <c r="H5" s="5"/>
      <c r="I5" s="5"/>
      <c r="J5" s="5"/>
    </row>
    <row r="6" spans="2:10" ht="27.75" customHeight="1" x14ac:dyDescent="0.3">
      <c r="B6" s="150" t="s">
        <v>0</v>
      </c>
      <c r="C6" s="150" t="s">
        <v>1</v>
      </c>
      <c r="D6" s="153" t="s">
        <v>18</v>
      </c>
      <c r="E6" s="153" t="s">
        <v>19</v>
      </c>
      <c r="F6" s="23" t="s">
        <v>20</v>
      </c>
      <c r="G6" s="23" t="s">
        <v>21</v>
      </c>
      <c r="H6" s="23" t="s">
        <v>22</v>
      </c>
      <c r="I6" s="23" t="s">
        <v>23</v>
      </c>
      <c r="J6" s="23" t="s">
        <v>24</v>
      </c>
    </row>
    <row r="7" spans="2:10" ht="14.4" x14ac:dyDescent="0.3">
      <c r="B7" s="150"/>
      <c r="C7" s="150"/>
      <c r="D7" s="153"/>
      <c r="E7" s="153"/>
      <c r="F7" s="23" t="s">
        <v>26</v>
      </c>
      <c r="G7" s="23" t="s">
        <v>26</v>
      </c>
      <c r="H7" s="23" t="s">
        <v>28</v>
      </c>
      <c r="I7" s="23" t="s">
        <v>25</v>
      </c>
      <c r="J7" s="23" t="s">
        <v>25</v>
      </c>
    </row>
    <row r="8" spans="2:10" ht="14.7" customHeight="1" x14ac:dyDescent="0.3">
      <c r="B8" s="80">
        <f>'ANNEXE 4A'!B8</f>
        <v>1</v>
      </c>
      <c r="C8" s="119" t="s">
        <v>449</v>
      </c>
      <c r="D8" s="18"/>
      <c r="E8" s="18"/>
      <c r="F8" s="18"/>
      <c r="G8" s="18"/>
      <c r="H8" s="18"/>
      <c r="I8" s="18"/>
      <c r="J8" s="18"/>
    </row>
    <row r="9" spans="2:10" ht="14.7" customHeight="1" x14ac:dyDescent="0.3">
      <c r="B9" s="80">
        <f>'ANNEXE 4A'!B9</f>
        <v>2</v>
      </c>
      <c r="C9" s="119" t="s">
        <v>448</v>
      </c>
      <c r="D9" s="18"/>
      <c r="E9" s="18"/>
      <c r="F9" s="18"/>
      <c r="G9" s="18"/>
      <c r="H9" s="18"/>
      <c r="I9" s="18"/>
      <c r="J9" s="18"/>
    </row>
    <row r="10" spans="2:10" ht="14.7" customHeight="1" x14ac:dyDescent="0.3">
      <c r="B10" s="80">
        <f>'ANNEXE 4A'!B10</f>
        <v>3</v>
      </c>
      <c r="C10" s="111" t="s">
        <v>333</v>
      </c>
      <c r="D10" s="18"/>
      <c r="E10" s="18"/>
      <c r="F10" s="18"/>
      <c r="G10" s="18"/>
      <c r="H10" s="18"/>
      <c r="I10" s="18"/>
      <c r="J10" s="18"/>
    </row>
    <row r="11" spans="2:10" x14ac:dyDescent="0.3">
      <c r="C11" s="19" t="s">
        <v>3</v>
      </c>
      <c r="D11" s="22"/>
      <c r="E11" s="22"/>
      <c r="F11" s="22"/>
      <c r="G11" s="22"/>
      <c r="H11" s="22"/>
      <c r="I11" s="22"/>
      <c r="J11" s="22"/>
    </row>
    <row r="12" spans="2:10" ht="13.95" customHeight="1" x14ac:dyDescent="0.3"/>
    <row r="13" spans="2:10" x14ac:dyDescent="0.3">
      <c r="C13" s="14" t="s">
        <v>27</v>
      </c>
    </row>
    <row r="15" spans="2:10" x14ac:dyDescent="0.3">
      <c r="C15" s="145" t="s">
        <v>71</v>
      </c>
      <c r="D15" s="146"/>
      <c r="E15" s="146"/>
      <c r="F15" s="146"/>
      <c r="G15" s="146"/>
      <c r="H15" s="146"/>
      <c r="I15" s="146"/>
      <c r="J15" s="146"/>
    </row>
  </sheetData>
  <mergeCells count="7">
    <mergeCell ref="C15:J15"/>
    <mergeCell ref="E6:E7"/>
    <mergeCell ref="B2:J2"/>
    <mergeCell ref="B4:J4"/>
    <mergeCell ref="B6:B7"/>
    <mergeCell ref="C6:C7"/>
    <mergeCell ref="D6:D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D26"/>
  <sheetViews>
    <sheetView workbookViewId="0">
      <selection activeCell="B4" sqref="B4:D4"/>
    </sheetView>
  </sheetViews>
  <sheetFormatPr baseColWidth="10" defaultColWidth="11.44140625" defaultRowHeight="14.85" customHeight="1" x14ac:dyDescent="0.3"/>
  <cols>
    <col min="1" max="1" width="2.44140625" style="3" customWidth="1"/>
    <col min="2" max="2" width="45.44140625" style="3" customWidth="1"/>
    <col min="3" max="3" width="66.88671875" style="14" customWidth="1"/>
    <col min="4" max="4" width="36.88671875" style="3" bestFit="1" customWidth="1"/>
    <col min="5" max="16384" width="11.44140625" style="3"/>
  </cols>
  <sheetData>
    <row r="1" spans="2:4" ht="14.4" customHeight="1" x14ac:dyDescent="0.3"/>
    <row r="2" spans="2:4" ht="14.85" customHeight="1" x14ac:dyDescent="0.3">
      <c r="B2" s="155" t="s">
        <v>64</v>
      </c>
      <c r="C2" s="155"/>
      <c r="D2" s="155"/>
    </row>
    <row r="3" spans="2:4" ht="14.85" customHeight="1" x14ac:dyDescent="0.3">
      <c r="B3" s="15"/>
      <c r="C3" s="15"/>
    </row>
    <row r="4" spans="2:4" ht="14.85" customHeight="1" x14ac:dyDescent="0.3">
      <c r="B4" s="154" t="s">
        <v>29</v>
      </c>
      <c r="C4" s="154"/>
      <c r="D4" s="154"/>
    </row>
    <row r="5" spans="2:4" ht="14.85" customHeight="1" x14ac:dyDescent="0.3">
      <c r="B5" s="16"/>
      <c r="C5" s="17"/>
    </row>
    <row r="6" spans="2:4" ht="14.85" customHeight="1" x14ac:dyDescent="0.3">
      <c r="B6" s="34" t="s">
        <v>30</v>
      </c>
      <c r="C6" s="34" t="s">
        <v>32</v>
      </c>
      <c r="D6" s="34" t="s">
        <v>31</v>
      </c>
    </row>
    <row r="7" spans="2:4" ht="14.85" customHeight="1" x14ac:dyDescent="0.3">
      <c r="B7" s="25" t="s">
        <v>65</v>
      </c>
      <c r="C7" s="24" t="s">
        <v>66</v>
      </c>
      <c r="D7" s="33"/>
    </row>
    <row r="8" spans="2:4" ht="14.85" customHeight="1" x14ac:dyDescent="0.3">
      <c r="B8" s="25" t="s">
        <v>67</v>
      </c>
      <c r="C8" s="24" t="s">
        <v>68</v>
      </c>
      <c r="D8" s="33"/>
    </row>
    <row r="9" spans="2:4" ht="14.85" customHeight="1" x14ac:dyDescent="0.3">
      <c r="B9" s="25" t="s">
        <v>67</v>
      </c>
      <c r="C9" s="24" t="s">
        <v>69</v>
      </c>
      <c r="D9" s="33"/>
    </row>
    <row r="10" spans="2:4" ht="14.85" customHeight="1" x14ac:dyDescent="0.3">
      <c r="B10" s="20"/>
      <c r="C10" s="21"/>
      <c r="D10" s="12"/>
    </row>
    <row r="11" spans="2:4" ht="14.85" customHeight="1" x14ac:dyDescent="0.3">
      <c r="B11" s="156" t="s">
        <v>33</v>
      </c>
      <c r="C11" s="156"/>
      <c r="D11" s="33"/>
    </row>
    <row r="26" ht="16.5" customHeight="1" x14ac:dyDescent="0.3"/>
  </sheetData>
  <mergeCells count="3">
    <mergeCell ref="B4:D4"/>
    <mergeCell ref="B2:D2"/>
    <mergeCell ref="B11:C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E9751-9253-4301-9BB5-BAC4140F3BA1}">
  <dimension ref="B2:H10"/>
  <sheetViews>
    <sheetView zoomScale="70" zoomScaleNormal="70" workbookViewId="0">
      <selection activeCell="D7" sqref="D7"/>
    </sheetView>
  </sheetViews>
  <sheetFormatPr baseColWidth="10" defaultColWidth="11.44140625" defaultRowHeight="13.8" x14ac:dyDescent="0.3"/>
  <cols>
    <col min="1" max="1" width="3.44140625" style="2" customWidth="1"/>
    <col min="2" max="2" width="6.44140625" style="3" customWidth="1"/>
    <col min="3" max="3" width="69.109375" style="3" bestFit="1" customWidth="1"/>
    <col min="4" max="4" width="16.109375" style="3" customWidth="1"/>
    <col min="5" max="5" width="24.5546875" style="3" customWidth="1"/>
    <col min="6" max="6" width="14.109375" style="2" customWidth="1"/>
    <col min="7" max="7" width="6" style="2" customWidth="1"/>
    <col min="8" max="8" width="14.6640625" style="2" customWidth="1"/>
    <col min="9" max="9" width="16" style="2" customWidth="1"/>
    <col min="10" max="16384" width="11.44140625" style="2"/>
  </cols>
  <sheetData>
    <row r="2" spans="2:8" ht="21" x14ac:dyDescent="0.3">
      <c r="B2" s="143" t="s">
        <v>522</v>
      </c>
      <c r="C2" s="143"/>
      <c r="D2" s="143"/>
      <c r="E2" s="143"/>
      <c r="F2" s="5"/>
      <c r="G2" s="5"/>
      <c r="H2" s="5"/>
    </row>
    <row r="3" spans="2:8" ht="21" x14ac:dyDescent="0.3">
      <c r="B3" s="6"/>
      <c r="C3" s="6"/>
      <c r="D3" s="6"/>
      <c r="E3" s="6"/>
      <c r="F3" s="5"/>
      <c r="G3" s="5"/>
      <c r="H3" s="5"/>
    </row>
    <row r="4" spans="2:8" ht="17.399999999999999" x14ac:dyDescent="0.3">
      <c r="B4" s="144" t="s">
        <v>5</v>
      </c>
      <c r="C4" s="144"/>
      <c r="D4" s="144"/>
      <c r="E4" s="144"/>
      <c r="F4" s="5"/>
      <c r="G4" s="5"/>
      <c r="H4" s="5"/>
    </row>
    <row r="5" spans="2:8" ht="17.399999999999999" x14ac:dyDescent="0.3">
      <c r="B5" s="13"/>
      <c r="C5" s="13"/>
      <c r="D5" s="13"/>
      <c r="E5" s="13"/>
      <c r="F5" s="5"/>
      <c r="G5" s="5"/>
      <c r="H5" s="5"/>
    </row>
    <row r="6" spans="2:8" x14ac:dyDescent="0.3">
      <c r="B6" s="7" t="s">
        <v>0</v>
      </c>
      <c r="C6" s="7" t="s">
        <v>1</v>
      </c>
      <c r="D6" s="8" t="s">
        <v>468</v>
      </c>
      <c r="E6" s="8" t="s">
        <v>467</v>
      </c>
    </row>
    <row r="7" spans="2:8" x14ac:dyDescent="0.3">
      <c r="B7" s="80">
        <f>'ANNEXE 4B'!B8</f>
        <v>1</v>
      </c>
      <c r="C7" s="121" t="s">
        <v>449</v>
      </c>
      <c r="D7" s="110"/>
      <c r="E7" s="110"/>
    </row>
    <row r="8" spans="2:8" x14ac:dyDescent="0.3">
      <c r="B8" s="80">
        <f>'ANNEXE 4B'!B9</f>
        <v>2</v>
      </c>
      <c r="C8" s="121" t="s">
        <v>448</v>
      </c>
      <c r="D8" s="110"/>
      <c r="E8" s="110"/>
    </row>
    <row r="9" spans="2:8" x14ac:dyDescent="0.3">
      <c r="B9" s="80">
        <f>'ANNEXE 4B'!B10</f>
        <v>3</v>
      </c>
      <c r="C9" s="121" t="s">
        <v>333</v>
      </c>
      <c r="D9" s="110"/>
      <c r="E9" s="110"/>
    </row>
    <row r="10" spans="2:8" x14ac:dyDescent="0.3">
      <c r="C10" s="9" t="s">
        <v>3</v>
      </c>
      <c r="D10" s="11"/>
      <c r="E10" s="11"/>
    </row>
  </sheetData>
  <mergeCells count="2">
    <mergeCell ref="B2:E2"/>
    <mergeCell ref="B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299"/>
  <sheetViews>
    <sheetView topLeftCell="A192" zoomScale="70" zoomScaleNormal="70" workbookViewId="0">
      <selection activeCell="G269" sqref="G269"/>
    </sheetView>
  </sheetViews>
  <sheetFormatPr baseColWidth="10" defaultColWidth="10.6640625" defaultRowHeight="14.4" x14ac:dyDescent="0.3"/>
  <cols>
    <col min="1" max="1" width="5.6640625" customWidth="1"/>
    <col min="2" max="2" width="5" customWidth="1"/>
    <col min="3" max="3" width="59.33203125" customWidth="1"/>
    <col min="4" max="4" width="29.88671875" customWidth="1"/>
    <col min="5" max="5" width="69.33203125" customWidth="1"/>
    <col min="6" max="6" width="15.44140625" customWidth="1"/>
    <col min="7" max="7" width="102.6640625" customWidth="1"/>
  </cols>
  <sheetData>
    <row r="1" spans="2:8" x14ac:dyDescent="0.3">
      <c r="B1" s="78" t="s">
        <v>72</v>
      </c>
      <c r="C1" s="78" t="s">
        <v>73</v>
      </c>
      <c r="D1" s="78" t="s">
        <v>74</v>
      </c>
      <c r="E1" s="78" t="s">
        <v>75</v>
      </c>
      <c r="F1" s="78" t="s">
        <v>76</v>
      </c>
    </row>
    <row r="2" spans="2:8" s="2" customFormat="1" ht="21" x14ac:dyDescent="0.3">
      <c r="B2" s="143" t="s">
        <v>202</v>
      </c>
      <c r="C2" s="143"/>
      <c r="D2" s="143"/>
      <c r="E2" s="143"/>
      <c r="F2" s="143"/>
    </row>
    <row r="3" spans="2:8" s="2" customFormat="1" ht="21" x14ac:dyDescent="0.3">
      <c r="B3" s="6"/>
      <c r="C3" s="6"/>
      <c r="D3" s="6"/>
      <c r="E3" s="6"/>
      <c r="F3" s="6"/>
    </row>
    <row r="4" spans="2:8" s="2" customFormat="1" ht="17.399999999999999" x14ac:dyDescent="0.3">
      <c r="B4" s="144" t="s">
        <v>194</v>
      </c>
      <c r="C4" s="144"/>
      <c r="D4" s="144"/>
      <c r="E4" s="144"/>
      <c r="F4" s="144"/>
    </row>
    <row r="6" spans="2:8" ht="15.6" x14ac:dyDescent="0.3">
      <c r="B6" s="39"/>
      <c r="C6" s="37"/>
      <c r="D6" s="38"/>
      <c r="E6" s="37"/>
      <c r="F6" s="38"/>
      <c r="G6" s="36"/>
      <c r="H6" s="36"/>
    </row>
    <row r="7" spans="2:8" ht="15.6" x14ac:dyDescent="0.3">
      <c r="B7" s="160" t="s">
        <v>193</v>
      </c>
      <c r="C7" s="160"/>
      <c r="D7" s="160"/>
      <c r="E7" s="160"/>
      <c r="F7" s="160"/>
    </row>
    <row r="8" spans="2:8" ht="15" thickBot="1" x14ac:dyDescent="0.35">
      <c r="B8" s="55"/>
      <c r="C8" s="55"/>
      <c r="D8" s="55"/>
      <c r="E8" s="56"/>
      <c r="F8" s="55"/>
    </row>
    <row r="9" spans="2:8" ht="15.6" thickTop="1" thickBot="1" x14ac:dyDescent="0.35">
      <c r="B9" s="139" t="str">
        <f>'ANNEXE 4B'!C8</f>
        <v>Dourges - Campus école - rue des Hauts de France plateforme delta 3</v>
      </c>
      <c r="C9" s="70"/>
      <c r="D9" s="57"/>
      <c r="E9" s="58" t="s">
        <v>189</v>
      </c>
      <c r="F9" s="58">
        <v>1</v>
      </c>
    </row>
    <row r="10" spans="2:8" ht="15" thickTop="1" x14ac:dyDescent="0.3">
      <c r="B10" s="76"/>
      <c r="C10" s="76"/>
      <c r="D10" s="74"/>
      <c r="E10" s="75"/>
      <c r="F10" s="76"/>
    </row>
    <row r="11" spans="2:8" ht="15" customHeight="1" x14ac:dyDescent="0.3">
      <c r="B11" s="161" t="s">
        <v>195</v>
      </c>
      <c r="C11" s="163" t="s">
        <v>190</v>
      </c>
      <c r="D11" s="164"/>
      <c r="E11" s="165"/>
      <c r="F11" s="88" t="s">
        <v>191</v>
      </c>
      <c r="G11" s="140" t="s">
        <v>483</v>
      </c>
    </row>
    <row r="12" spans="2:8" x14ac:dyDescent="0.3">
      <c r="B12" s="162"/>
      <c r="C12" s="166"/>
      <c r="D12" s="167"/>
      <c r="E12" s="168"/>
      <c r="F12" s="89" t="s">
        <v>192</v>
      </c>
      <c r="G12" s="138"/>
    </row>
    <row r="13" spans="2:8" x14ac:dyDescent="0.3">
      <c r="B13" s="82"/>
      <c r="C13" s="62"/>
      <c r="D13" s="62"/>
      <c r="E13" s="64"/>
      <c r="F13" s="62"/>
      <c r="G13" s="141"/>
    </row>
    <row r="14" spans="2:8" x14ac:dyDescent="0.3">
      <c r="B14" s="101" t="s">
        <v>238</v>
      </c>
      <c r="C14" s="101"/>
      <c r="D14" s="102"/>
      <c r="E14" s="103"/>
      <c r="F14" s="102"/>
      <c r="G14" s="102"/>
    </row>
    <row r="15" spans="2:8" ht="43.2" x14ac:dyDescent="0.3">
      <c r="B15" s="94">
        <v>1</v>
      </c>
      <c r="C15" s="93" t="s">
        <v>239</v>
      </c>
      <c r="D15" s="94"/>
      <c r="E15" s="96"/>
      <c r="F15" s="94"/>
      <c r="G15" s="142" t="s">
        <v>519</v>
      </c>
    </row>
    <row r="16" spans="2:8" x14ac:dyDescent="0.3">
      <c r="B16" s="101" t="s">
        <v>205</v>
      </c>
      <c r="C16" s="101"/>
      <c r="D16" s="102"/>
      <c r="E16" s="103"/>
      <c r="F16" s="102"/>
      <c r="G16" s="102"/>
    </row>
    <row r="17" spans="2:7" x14ac:dyDescent="0.3">
      <c r="B17" s="94">
        <v>1</v>
      </c>
      <c r="C17" s="93" t="s">
        <v>206</v>
      </c>
      <c r="D17" s="94" t="s">
        <v>240</v>
      </c>
      <c r="E17" s="96" t="s">
        <v>271</v>
      </c>
      <c r="F17" s="94">
        <v>2011</v>
      </c>
      <c r="G17" s="94"/>
    </row>
    <row r="18" spans="2:7" x14ac:dyDescent="0.3">
      <c r="B18" s="94">
        <v>1</v>
      </c>
      <c r="C18" s="93" t="s">
        <v>241</v>
      </c>
      <c r="D18" s="94" t="s">
        <v>240</v>
      </c>
      <c r="E18" s="96"/>
      <c r="F18" s="94"/>
      <c r="G18" s="94"/>
    </row>
    <row r="19" spans="2:7" x14ac:dyDescent="0.3">
      <c r="B19" s="94">
        <v>1</v>
      </c>
      <c r="C19" s="93" t="s">
        <v>207</v>
      </c>
      <c r="D19" s="94" t="s">
        <v>242</v>
      </c>
      <c r="E19" s="96" t="s">
        <v>243</v>
      </c>
      <c r="F19" s="94">
        <v>2011</v>
      </c>
      <c r="G19" s="94"/>
    </row>
    <row r="20" spans="2:7" x14ac:dyDescent="0.3">
      <c r="B20" s="94">
        <v>1</v>
      </c>
      <c r="C20" s="93" t="s">
        <v>220</v>
      </c>
      <c r="D20" s="94"/>
      <c r="E20" s="96"/>
      <c r="F20" s="94"/>
      <c r="G20" s="94"/>
    </row>
    <row r="21" spans="2:7" x14ac:dyDescent="0.3">
      <c r="B21" s="94">
        <v>1</v>
      </c>
      <c r="C21" s="93" t="s">
        <v>222</v>
      </c>
      <c r="D21" s="94" t="s">
        <v>221</v>
      </c>
      <c r="E21" s="96" t="s">
        <v>270</v>
      </c>
      <c r="F21" s="94"/>
      <c r="G21" s="94"/>
    </row>
    <row r="22" spans="2:7" x14ac:dyDescent="0.3">
      <c r="B22" s="101" t="s">
        <v>208</v>
      </c>
      <c r="C22" s="101"/>
      <c r="D22" s="102"/>
      <c r="E22" s="103"/>
      <c r="F22" s="102"/>
      <c r="G22" s="102"/>
    </row>
    <row r="23" spans="2:7" x14ac:dyDescent="0.3">
      <c r="B23" s="97" t="s">
        <v>272</v>
      </c>
      <c r="C23" s="97"/>
      <c r="D23" s="98"/>
      <c r="E23" s="99"/>
      <c r="F23" s="98"/>
      <c r="G23" s="98"/>
    </row>
    <row r="24" spans="2:7" x14ac:dyDescent="0.3">
      <c r="B24" s="94">
        <v>1</v>
      </c>
      <c r="C24" s="93" t="s">
        <v>228</v>
      </c>
      <c r="D24" s="94" t="s">
        <v>200</v>
      </c>
      <c r="E24" s="96" t="s">
        <v>245</v>
      </c>
      <c r="F24" s="94">
        <v>2011</v>
      </c>
      <c r="G24" s="94"/>
    </row>
    <row r="25" spans="2:7" x14ac:dyDescent="0.3">
      <c r="B25" s="94">
        <v>1</v>
      </c>
      <c r="C25" s="93" t="s">
        <v>43</v>
      </c>
      <c r="D25" s="94"/>
      <c r="E25" s="96"/>
      <c r="F25" s="94">
        <v>2011</v>
      </c>
      <c r="G25" s="94"/>
    </row>
    <row r="26" spans="2:7" x14ac:dyDescent="0.3">
      <c r="B26" s="94">
        <v>1</v>
      </c>
      <c r="C26" s="93" t="s">
        <v>246</v>
      </c>
      <c r="D26" s="94" t="s">
        <v>247</v>
      </c>
      <c r="E26" s="96" t="s">
        <v>248</v>
      </c>
      <c r="F26" s="94">
        <v>2011</v>
      </c>
      <c r="G26" s="94"/>
    </row>
    <row r="27" spans="2:7" x14ac:dyDescent="0.3">
      <c r="B27" s="94">
        <v>1</v>
      </c>
      <c r="C27" s="93" t="s">
        <v>249</v>
      </c>
      <c r="D27" s="94"/>
      <c r="E27" s="96"/>
      <c r="F27" s="94">
        <v>2011</v>
      </c>
      <c r="G27" s="94"/>
    </row>
    <row r="28" spans="2:7" x14ac:dyDescent="0.3">
      <c r="B28" s="94">
        <v>1</v>
      </c>
      <c r="C28" s="93" t="s">
        <v>207</v>
      </c>
      <c r="D28" s="94" t="s">
        <v>200</v>
      </c>
      <c r="E28" s="96" t="s">
        <v>250</v>
      </c>
      <c r="F28" s="94">
        <v>2011</v>
      </c>
      <c r="G28" s="94"/>
    </row>
    <row r="29" spans="2:7" x14ac:dyDescent="0.3">
      <c r="B29" s="94">
        <v>1</v>
      </c>
      <c r="C29" s="93" t="s">
        <v>220</v>
      </c>
      <c r="D29" s="94" t="s">
        <v>244</v>
      </c>
      <c r="E29" s="96"/>
      <c r="F29" s="94">
        <v>2011</v>
      </c>
      <c r="G29" s="94"/>
    </row>
    <row r="30" spans="2:7" x14ac:dyDescent="0.3">
      <c r="B30" s="94">
        <v>1</v>
      </c>
      <c r="C30" s="93" t="s">
        <v>222</v>
      </c>
      <c r="D30" s="94" t="s">
        <v>244</v>
      </c>
      <c r="E30" s="96" t="s">
        <v>251</v>
      </c>
      <c r="F30" s="94">
        <v>2011</v>
      </c>
      <c r="G30" s="94"/>
    </row>
    <row r="31" spans="2:7" x14ac:dyDescent="0.3">
      <c r="B31" s="97" t="s">
        <v>273</v>
      </c>
      <c r="C31" s="97"/>
      <c r="D31" s="98"/>
      <c r="E31" s="99"/>
      <c r="F31" s="98"/>
      <c r="G31" s="98"/>
    </row>
    <row r="32" spans="2:7" x14ac:dyDescent="0.3">
      <c r="B32" s="94">
        <v>1</v>
      </c>
      <c r="C32" s="93" t="s">
        <v>228</v>
      </c>
      <c r="D32" s="94" t="s">
        <v>200</v>
      </c>
      <c r="E32" s="96" t="s">
        <v>253</v>
      </c>
      <c r="F32" s="94">
        <v>2011</v>
      </c>
      <c r="G32" s="94"/>
    </row>
    <row r="33" spans="2:7" x14ac:dyDescent="0.3">
      <c r="B33" s="94">
        <v>1</v>
      </c>
      <c r="C33" s="93" t="s">
        <v>43</v>
      </c>
      <c r="D33" s="94"/>
      <c r="E33" s="96"/>
      <c r="F33" s="94">
        <v>2011</v>
      </c>
      <c r="G33" s="94"/>
    </row>
    <row r="34" spans="2:7" x14ac:dyDescent="0.3">
      <c r="B34" s="94">
        <v>1</v>
      </c>
      <c r="C34" s="93" t="s">
        <v>246</v>
      </c>
      <c r="D34" s="94" t="s">
        <v>247</v>
      </c>
      <c r="E34" s="96" t="s">
        <v>254</v>
      </c>
      <c r="F34" s="94">
        <v>2011</v>
      </c>
      <c r="G34" s="94"/>
    </row>
    <row r="35" spans="2:7" x14ac:dyDescent="0.3">
      <c r="B35" s="94">
        <v>1</v>
      </c>
      <c r="C35" s="93" t="s">
        <v>249</v>
      </c>
      <c r="D35" s="94"/>
      <c r="E35" s="96"/>
      <c r="F35" s="94">
        <v>2011</v>
      </c>
      <c r="G35" s="94"/>
    </row>
    <row r="36" spans="2:7" x14ac:dyDescent="0.3">
      <c r="B36" s="94">
        <v>1</v>
      </c>
      <c r="C36" s="93" t="s">
        <v>207</v>
      </c>
      <c r="D36" s="94" t="s">
        <v>200</v>
      </c>
      <c r="E36" s="96" t="s">
        <v>250</v>
      </c>
      <c r="F36" s="94">
        <v>2011</v>
      </c>
      <c r="G36" s="94"/>
    </row>
    <row r="37" spans="2:7" x14ac:dyDescent="0.3">
      <c r="B37" s="94">
        <v>1</v>
      </c>
      <c r="C37" s="93" t="s">
        <v>220</v>
      </c>
      <c r="D37" s="94" t="s">
        <v>244</v>
      </c>
      <c r="E37" s="96"/>
      <c r="F37" s="94">
        <v>2011</v>
      </c>
      <c r="G37" s="94"/>
    </row>
    <row r="38" spans="2:7" x14ac:dyDescent="0.3">
      <c r="B38" s="94">
        <v>1</v>
      </c>
      <c r="C38" s="93" t="s">
        <v>222</v>
      </c>
      <c r="D38" s="94" t="s">
        <v>244</v>
      </c>
      <c r="E38" s="96" t="s">
        <v>251</v>
      </c>
      <c r="F38" s="94">
        <v>2011</v>
      </c>
      <c r="G38" s="94"/>
    </row>
    <row r="39" spans="2:7" x14ac:dyDescent="0.3">
      <c r="B39" s="94">
        <v>1</v>
      </c>
      <c r="C39" s="93" t="s">
        <v>37</v>
      </c>
      <c r="D39" s="94" t="s">
        <v>255</v>
      </c>
      <c r="E39" s="96"/>
      <c r="F39" s="94"/>
      <c r="G39" s="94"/>
    </row>
    <row r="40" spans="2:7" x14ac:dyDescent="0.3">
      <c r="B40" s="94">
        <v>1</v>
      </c>
      <c r="C40" s="93" t="s">
        <v>37</v>
      </c>
      <c r="D40" s="94" t="s">
        <v>255</v>
      </c>
      <c r="E40" s="96"/>
      <c r="F40" s="94"/>
      <c r="G40" s="94"/>
    </row>
    <row r="41" spans="2:7" x14ac:dyDescent="0.3">
      <c r="B41" s="94">
        <v>1</v>
      </c>
      <c r="C41" s="93" t="s">
        <v>37</v>
      </c>
      <c r="D41" s="94" t="s">
        <v>255</v>
      </c>
      <c r="E41" s="96"/>
      <c r="F41" s="94"/>
      <c r="G41" s="94"/>
    </row>
    <row r="42" spans="2:7" x14ac:dyDescent="0.3">
      <c r="B42" s="94">
        <v>1</v>
      </c>
      <c r="C42" s="93" t="s">
        <v>37</v>
      </c>
      <c r="D42" s="94" t="s">
        <v>255</v>
      </c>
      <c r="E42" s="96"/>
      <c r="F42" s="94"/>
      <c r="G42" s="94"/>
    </row>
    <row r="43" spans="2:7" x14ac:dyDescent="0.3">
      <c r="B43" s="94">
        <v>1</v>
      </c>
      <c r="C43" s="93" t="s">
        <v>37</v>
      </c>
      <c r="D43" s="94" t="s">
        <v>255</v>
      </c>
      <c r="E43" s="96"/>
      <c r="F43" s="94"/>
      <c r="G43" s="94"/>
    </row>
    <row r="44" spans="2:7" x14ac:dyDescent="0.3">
      <c r="B44" s="97" t="s">
        <v>274</v>
      </c>
      <c r="C44" s="97"/>
      <c r="D44" s="98"/>
      <c r="E44" s="99"/>
      <c r="F44" s="98"/>
      <c r="G44" s="98"/>
    </row>
    <row r="45" spans="2:7" x14ac:dyDescent="0.3">
      <c r="B45" s="94">
        <v>1</v>
      </c>
      <c r="C45" s="93" t="s">
        <v>228</v>
      </c>
      <c r="D45" s="94" t="s">
        <v>200</v>
      </c>
      <c r="E45" s="96" t="s">
        <v>245</v>
      </c>
      <c r="F45" s="94">
        <v>2011</v>
      </c>
      <c r="G45" s="94"/>
    </row>
    <row r="46" spans="2:7" x14ac:dyDescent="0.3">
      <c r="B46" s="94">
        <v>1</v>
      </c>
      <c r="C46" s="93" t="s">
        <v>43</v>
      </c>
      <c r="D46" s="94"/>
      <c r="E46" s="96"/>
      <c r="F46" s="94">
        <v>2011</v>
      </c>
      <c r="G46" s="94"/>
    </row>
    <row r="47" spans="2:7" x14ac:dyDescent="0.3">
      <c r="B47" s="94">
        <v>1</v>
      </c>
      <c r="C47" s="93" t="s">
        <v>246</v>
      </c>
      <c r="D47" s="94" t="s">
        <v>247</v>
      </c>
      <c r="E47" s="96" t="s">
        <v>248</v>
      </c>
      <c r="F47" s="94">
        <v>2011</v>
      </c>
      <c r="G47" s="94"/>
    </row>
    <row r="48" spans="2:7" x14ac:dyDescent="0.3">
      <c r="B48" s="94">
        <v>1</v>
      </c>
      <c r="C48" s="93" t="s">
        <v>249</v>
      </c>
      <c r="D48" s="94"/>
      <c r="E48" s="96"/>
      <c r="F48" s="94">
        <v>2011</v>
      </c>
      <c r="G48" s="94"/>
    </row>
    <row r="49" spans="2:7" x14ac:dyDescent="0.3">
      <c r="B49" s="94">
        <v>1</v>
      </c>
      <c r="C49" s="93" t="s">
        <v>207</v>
      </c>
      <c r="D49" s="94" t="s">
        <v>200</v>
      </c>
      <c r="E49" s="96" t="s">
        <v>256</v>
      </c>
      <c r="F49" s="94">
        <v>2011</v>
      </c>
      <c r="G49" s="94"/>
    </row>
    <row r="50" spans="2:7" x14ac:dyDescent="0.3">
      <c r="B50" s="94">
        <v>1</v>
      </c>
      <c r="C50" s="93" t="s">
        <v>220</v>
      </c>
      <c r="D50" s="94" t="s">
        <v>244</v>
      </c>
      <c r="E50" s="96"/>
      <c r="F50" s="94">
        <v>2011</v>
      </c>
      <c r="G50" s="94"/>
    </row>
    <row r="51" spans="2:7" x14ac:dyDescent="0.3">
      <c r="B51" s="94">
        <v>1</v>
      </c>
      <c r="C51" s="93" t="s">
        <v>222</v>
      </c>
      <c r="D51" s="94" t="s">
        <v>244</v>
      </c>
      <c r="E51" s="96" t="s">
        <v>251</v>
      </c>
      <c r="F51" s="94">
        <v>2011</v>
      </c>
      <c r="G51" s="94"/>
    </row>
    <row r="52" spans="2:7" x14ac:dyDescent="0.3">
      <c r="B52" s="94">
        <v>1</v>
      </c>
      <c r="C52" s="93" t="s">
        <v>37</v>
      </c>
      <c r="D52" s="94" t="s">
        <v>255</v>
      </c>
      <c r="E52" s="96"/>
      <c r="F52" s="94"/>
      <c r="G52" s="94"/>
    </row>
    <row r="53" spans="2:7" x14ac:dyDescent="0.3">
      <c r="B53" s="94">
        <v>1</v>
      </c>
      <c r="C53" s="93" t="s">
        <v>37</v>
      </c>
      <c r="D53" s="94" t="s">
        <v>255</v>
      </c>
      <c r="E53" s="96"/>
      <c r="F53" s="94"/>
      <c r="G53" s="94"/>
    </row>
    <row r="54" spans="2:7" x14ac:dyDescent="0.3">
      <c r="B54" s="94">
        <v>1</v>
      </c>
      <c r="C54" s="93" t="s">
        <v>37</v>
      </c>
      <c r="D54" s="94" t="s">
        <v>255</v>
      </c>
      <c r="E54" s="96"/>
      <c r="F54" s="94"/>
      <c r="G54" s="94"/>
    </row>
    <row r="55" spans="2:7" x14ac:dyDescent="0.3">
      <c r="B55" s="94">
        <v>1</v>
      </c>
      <c r="C55" s="93" t="s">
        <v>37</v>
      </c>
      <c r="D55" s="94" t="s">
        <v>255</v>
      </c>
      <c r="E55" s="96"/>
      <c r="F55" s="94"/>
      <c r="G55" s="94"/>
    </row>
    <row r="56" spans="2:7" x14ac:dyDescent="0.3">
      <c r="B56" s="97" t="s">
        <v>275</v>
      </c>
      <c r="C56" s="97"/>
      <c r="D56" s="98"/>
      <c r="E56" s="99"/>
      <c r="F56" s="98"/>
      <c r="G56" s="98"/>
    </row>
    <row r="57" spans="2:7" x14ac:dyDescent="0.3">
      <c r="B57" s="94">
        <v>1</v>
      </c>
      <c r="C57" s="93" t="s">
        <v>36</v>
      </c>
      <c r="D57" s="94" t="s">
        <v>200</v>
      </c>
      <c r="E57" s="96" t="s">
        <v>257</v>
      </c>
      <c r="F57" s="94">
        <v>2011</v>
      </c>
      <c r="G57" s="94"/>
    </row>
    <row r="58" spans="2:7" x14ac:dyDescent="0.3">
      <c r="B58" s="94">
        <v>1</v>
      </c>
      <c r="C58" s="93" t="s">
        <v>43</v>
      </c>
      <c r="D58" s="94"/>
      <c r="E58" s="96"/>
      <c r="F58" s="94">
        <v>2011</v>
      </c>
      <c r="G58" s="94"/>
    </row>
    <row r="59" spans="2:7" x14ac:dyDescent="0.3">
      <c r="B59" s="94">
        <v>1</v>
      </c>
      <c r="C59" s="93" t="s">
        <v>246</v>
      </c>
      <c r="D59" s="94" t="s">
        <v>247</v>
      </c>
      <c r="E59" s="96" t="s">
        <v>248</v>
      </c>
      <c r="F59" s="94">
        <v>2011</v>
      </c>
      <c r="G59" s="94"/>
    </row>
    <row r="60" spans="2:7" x14ac:dyDescent="0.3">
      <c r="B60" s="94">
        <v>1</v>
      </c>
      <c r="C60" s="93" t="s">
        <v>249</v>
      </c>
      <c r="D60" s="94"/>
      <c r="E60" s="96"/>
      <c r="F60" s="94">
        <v>2011</v>
      </c>
      <c r="G60" s="94"/>
    </row>
    <row r="61" spans="2:7" x14ac:dyDescent="0.3">
      <c r="B61" s="94">
        <v>1</v>
      </c>
      <c r="C61" s="93" t="s">
        <v>207</v>
      </c>
      <c r="D61" s="94" t="s">
        <v>200</v>
      </c>
      <c r="E61" s="96" t="s">
        <v>256</v>
      </c>
      <c r="F61" s="94">
        <v>2011</v>
      </c>
      <c r="G61" s="94"/>
    </row>
    <row r="62" spans="2:7" x14ac:dyDescent="0.3">
      <c r="B62" s="94">
        <v>1</v>
      </c>
      <c r="C62" s="93" t="s">
        <v>220</v>
      </c>
      <c r="D62" s="94" t="s">
        <v>244</v>
      </c>
      <c r="E62" s="96"/>
      <c r="F62" s="94">
        <v>2011</v>
      </c>
      <c r="G62" s="94"/>
    </row>
    <row r="63" spans="2:7" x14ac:dyDescent="0.3">
      <c r="B63" s="94">
        <v>1</v>
      </c>
      <c r="C63" s="93" t="s">
        <v>222</v>
      </c>
      <c r="D63" s="94" t="s">
        <v>244</v>
      </c>
      <c r="E63" s="96" t="s">
        <v>251</v>
      </c>
      <c r="F63" s="94">
        <v>2011</v>
      </c>
      <c r="G63" s="94"/>
    </row>
    <row r="64" spans="2:7" x14ac:dyDescent="0.3">
      <c r="B64" s="94">
        <v>1</v>
      </c>
      <c r="C64" s="93" t="s">
        <v>37</v>
      </c>
      <c r="D64" s="94" t="s">
        <v>255</v>
      </c>
      <c r="E64" s="96"/>
      <c r="F64" s="94"/>
      <c r="G64" s="94"/>
    </row>
    <row r="65" spans="2:7" x14ac:dyDescent="0.3">
      <c r="B65" s="94">
        <v>1</v>
      </c>
      <c r="C65" s="93" t="s">
        <v>37</v>
      </c>
      <c r="D65" s="94" t="s">
        <v>255</v>
      </c>
      <c r="E65" s="96"/>
      <c r="F65" s="94"/>
      <c r="G65" s="94"/>
    </row>
    <row r="66" spans="2:7" x14ac:dyDescent="0.3">
      <c r="B66" s="97" t="s">
        <v>470</v>
      </c>
      <c r="C66" s="97"/>
      <c r="D66" s="98"/>
      <c r="E66" s="99"/>
      <c r="F66" s="98"/>
      <c r="G66" s="98"/>
    </row>
    <row r="67" spans="2:7" x14ac:dyDescent="0.3">
      <c r="B67" s="94">
        <v>1</v>
      </c>
      <c r="C67" s="93" t="s">
        <v>228</v>
      </c>
      <c r="D67" s="94" t="s">
        <v>200</v>
      </c>
      <c r="E67" s="96" t="s">
        <v>245</v>
      </c>
      <c r="F67" s="94">
        <v>2011</v>
      </c>
      <c r="G67" s="94"/>
    </row>
    <row r="68" spans="2:7" x14ac:dyDescent="0.3">
      <c r="B68" s="94">
        <v>1</v>
      </c>
      <c r="C68" s="93" t="s">
        <v>43</v>
      </c>
      <c r="D68" s="94"/>
      <c r="E68" s="96"/>
      <c r="F68" s="94">
        <v>2011</v>
      </c>
      <c r="G68" s="94"/>
    </row>
    <row r="69" spans="2:7" x14ac:dyDescent="0.3">
      <c r="B69" s="94">
        <v>1</v>
      </c>
      <c r="C69" s="93" t="s">
        <v>246</v>
      </c>
      <c r="D69" s="94" t="s">
        <v>247</v>
      </c>
      <c r="E69" s="96" t="s">
        <v>248</v>
      </c>
      <c r="F69" s="94">
        <v>2011</v>
      </c>
      <c r="G69" s="94"/>
    </row>
    <row r="70" spans="2:7" x14ac:dyDescent="0.3">
      <c r="B70" s="94">
        <v>1</v>
      </c>
      <c r="C70" s="93" t="s">
        <v>37</v>
      </c>
      <c r="D70" s="94" t="s">
        <v>255</v>
      </c>
      <c r="E70" s="96"/>
      <c r="F70" s="94"/>
      <c r="G70" s="94"/>
    </row>
    <row r="71" spans="2:7" x14ac:dyDescent="0.3">
      <c r="B71" s="101" t="s">
        <v>209</v>
      </c>
      <c r="C71" s="101"/>
      <c r="D71" s="102"/>
      <c r="E71" s="103"/>
      <c r="F71" s="102"/>
      <c r="G71" s="102"/>
    </row>
    <row r="72" spans="2:7" x14ac:dyDescent="0.3">
      <c r="B72" s="94">
        <v>1</v>
      </c>
      <c r="C72" s="93" t="s">
        <v>199</v>
      </c>
      <c r="D72" s="94"/>
      <c r="E72" s="96"/>
      <c r="F72" s="94"/>
      <c r="G72" s="94"/>
    </row>
    <row r="73" spans="2:7" x14ac:dyDescent="0.3">
      <c r="B73" s="94">
        <v>4</v>
      </c>
      <c r="C73" s="93" t="s">
        <v>39</v>
      </c>
      <c r="D73" s="94" t="s">
        <v>252</v>
      </c>
      <c r="E73" s="96"/>
      <c r="F73" s="94"/>
      <c r="G73" s="94"/>
    </row>
    <row r="74" spans="2:7" x14ac:dyDescent="0.3">
      <c r="B74" s="94">
        <v>1</v>
      </c>
      <c r="C74" s="93" t="s">
        <v>258</v>
      </c>
      <c r="D74" s="94"/>
      <c r="E74" s="96"/>
      <c r="F74" s="94"/>
      <c r="G74" s="94"/>
    </row>
    <row r="75" spans="2:7" x14ac:dyDescent="0.3">
      <c r="B75" s="94">
        <v>1</v>
      </c>
      <c r="C75" s="93" t="s">
        <v>210</v>
      </c>
      <c r="D75" s="94"/>
      <c r="E75" s="96"/>
      <c r="F75" s="94"/>
      <c r="G75" s="94"/>
    </row>
    <row r="76" spans="2:7" x14ac:dyDescent="0.3">
      <c r="B76" s="101" t="s">
        <v>259</v>
      </c>
      <c r="C76" s="101"/>
      <c r="D76" s="102"/>
      <c r="E76" s="103"/>
      <c r="F76" s="102"/>
      <c r="G76" s="102"/>
    </row>
    <row r="77" spans="2:7" x14ac:dyDescent="0.3">
      <c r="B77" s="94">
        <v>1</v>
      </c>
      <c r="C77" s="93" t="s">
        <v>260</v>
      </c>
      <c r="D77" s="94"/>
      <c r="E77" s="96"/>
      <c r="F77" s="94"/>
      <c r="G77" s="94"/>
    </row>
    <row r="78" spans="2:7" x14ac:dyDescent="0.3">
      <c r="B78" s="94">
        <v>1</v>
      </c>
      <c r="C78" s="93" t="s">
        <v>276</v>
      </c>
      <c r="D78" s="94"/>
      <c r="E78" s="96"/>
      <c r="F78" s="94"/>
      <c r="G78" s="94"/>
    </row>
    <row r="79" spans="2:7" x14ac:dyDescent="0.3">
      <c r="B79" s="94">
        <v>1</v>
      </c>
      <c r="C79" s="93" t="s">
        <v>261</v>
      </c>
      <c r="D79" s="94"/>
      <c r="E79" s="96"/>
      <c r="F79" s="94"/>
      <c r="G79" s="94"/>
    </row>
    <row r="80" spans="2:7" x14ac:dyDescent="0.3">
      <c r="B80" s="94">
        <v>1</v>
      </c>
      <c r="C80" s="93" t="s">
        <v>262</v>
      </c>
      <c r="D80" s="94"/>
      <c r="E80" s="96"/>
      <c r="F80" s="94"/>
      <c r="G80" s="94"/>
    </row>
    <row r="81" spans="2:7" x14ac:dyDescent="0.3">
      <c r="B81" s="94">
        <v>1</v>
      </c>
      <c r="C81" s="93" t="s">
        <v>263</v>
      </c>
      <c r="D81" s="94"/>
      <c r="E81" s="96"/>
      <c r="F81" s="94"/>
      <c r="G81" s="94"/>
    </row>
    <row r="82" spans="2:7" x14ac:dyDescent="0.3">
      <c r="B82" s="94">
        <v>1</v>
      </c>
      <c r="C82" s="93" t="s">
        <v>43</v>
      </c>
      <c r="D82" s="94"/>
      <c r="E82" s="96"/>
      <c r="F82" s="94"/>
      <c r="G82" s="94"/>
    </row>
    <row r="83" spans="2:7" x14ac:dyDescent="0.3">
      <c r="B83" s="101" t="s">
        <v>211</v>
      </c>
      <c r="C83" s="101"/>
      <c r="D83" s="102"/>
      <c r="E83" s="103"/>
      <c r="F83" s="102"/>
      <c r="G83" s="102"/>
    </row>
    <row r="84" spans="2:7" x14ac:dyDescent="0.3">
      <c r="B84" s="94">
        <v>1</v>
      </c>
      <c r="C84" s="93" t="s">
        <v>212</v>
      </c>
      <c r="D84" s="94"/>
      <c r="E84" s="96"/>
      <c r="F84" s="94"/>
      <c r="G84" s="94"/>
    </row>
    <row r="85" spans="2:7" x14ac:dyDescent="0.3">
      <c r="B85" s="94">
        <v>1</v>
      </c>
      <c r="C85" s="93" t="s">
        <v>41</v>
      </c>
      <c r="D85" s="94" t="s">
        <v>264</v>
      </c>
      <c r="E85" s="96" t="s">
        <v>277</v>
      </c>
      <c r="F85" s="94">
        <v>2011</v>
      </c>
      <c r="G85" s="94"/>
    </row>
    <row r="86" spans="2:7" x14ac:dyDescent="0.3">
      <c r="B86" s="94">
        <v>1</v>
      </c>
      <c r="C86" s="93" t="s">
        <v>41</v>
      </c>
      <c r="D86" s="94" t="s">
        <v>230</v>
      </c>
      <c r="E86" s="96" t="s">
        <v>277</v>
      </c>
      <c r="F86" s="94">
        <v>2011</v>
      </c>
      <c r="G86" s="94"/>
    </row>
    <row r="87" spans="2:7" x14ac:dyDescent="0.3">
      <c r="B87" s="101" t="s">
        <v>213</v>
      </c>
      <c r="C87" s="101"/>
      <c r="D87" s="102"/>
      <c r="E87" s="103"/>
      <c r="F87" s="102"/>
      <c r="G87" s="102"/>
    </row>
    <row r="88" spans="2:7" x14ac:dyDescent="0.3">
      <c r="B88" s="94">
        <v>1</v>
      </c>
      <c r="C88" s="93" t="s">
        <v>214</v>
      </c>
      <c r="D88" s="94"/>
      <c r="E88" s="96"/>
      <c r="F88" s="94"/>
      <c r="G88" s="94"/>
    </row>
    <row r="89" spans="2:7" x14ac:dyDescent="0.3">
      <c r="B89" s="94">
        <v>1</v>
      </c>
      <c r="C89" s="93" t="s">
        <v>215</v>
      </c>
      <c r="D89" s="94"/>
      <c r="E89" s="96"/>
      <c r="F89" s="94"/>
      <c r="G89" s="94"/>
    </row>
    <row r="90" spans="2:7" x14ac:dyDescent="0.3">
      <c r="B90" s="94">
        <v>1</v>
      </c>
      <c r="C90" s="93" t="s">
        <v>216</v>
      </c>
      <c r="D90" s="94"/>
      <c r="E90" s="96"/>
      <c r="F90" s="94"/>
      <c r="G90" s="94"/>
    </row>
    <row r="91" spans="2:7" x14ac:dyDescent="0.3">
      <c r="B91" s="101" t="s">
        <v>198</v>
      </c>
      <c r="C91" s="101"/>
      <c r="D91" s="102"/>
      <c r="E91" s="103"/>
      <c r="F91" s="102"/>
      <c r="G91" s="102"/>
    </row>
    <row r="92" spans="2:7" x14ac:dyDescent="0.3">
      <c r="B92" s="94">
        <v>1</v>
      </c>
      <c r="C92" s="93" t="s">
        <v>217</v>
      </c>
      <c r="D92" s="94"/>
      <c r="E92" s="96" t="s">
        <v>278</v>
      </c>
      <c r="F92" s="94">
        <v>2011</v>
      </c>
      <c r="G92" s="94"/>
    </row>
    <row r="93" spans="2:7" x14ac:dyDescent="0.3">
      <c r="B93" s="94">
        <v>1</v>
      </c>
      <c r="C93" s="93" t="s">
        <v>217</v>
      </c>
      <c r="D93" s="94"/>
      <c r="E93" s="96" t="s">
        <v>280</v>
      </c>
      <c r="F93" s="94">
        <v>2011</v>
      </c>
      <c r="G93" s="94"/>
    </row>
    <row r="94" spans="2:7" x14ac:dyDescent="0.3">
      <c r="B94" s="94">
        <v>1</v>
      </c>
      <c r="C94" s="93" t="s">
        <v>217</v>
      </c>
      <c r="D94" s="94"/>
      <c r="E94" s="96" t="s">
        <v>281</v>
      </c>
      <c r="F94" s="94">
        <v>2011</v>
      </c>
      <c r="G94" s="94"/>
    </row>
    <row r="95" spans="2:7" x14ac:dyDescent="0.3">
      <c r="B95" s="94">
        <v>1</v>
      </c>
      <c r="C95" s="93" t="s">
        <v>217</v>
      </c>
      <c r="D95" s="94"/>
      <c r="E95" s="96" t="s">
        <v>279</v>
      </c>
      <c r="F95" s="94">
        <v>2011</v>
      </c>
      <c r="G95" s="94"/>
    </row>
    <row r="96" spans="2:7" x14ac:dyDescent="0.3">
      <c r="B96" s="101" t="s">
        <v>218</v>
      </c>
      <c r="C96" s="101"/>
      <c r="D96" s="102"/>
      <c r="E96" s="103"/>
      <c r="F96" s="102"/>
      <c r="G96" s="102"/>
    </row>
    <row r="97" spans="2:7" x14ac:dyDescent="0.3">
      <c r="B97" s="97" t="s">
        <v>265</v>
      </c>
      <c r="C97" s="97"/>
      <c r="D97" s="98"/>
      <c r="E97" s="99"/>
      <c r="F97" s="98"/>
      <c r="G97" s="98"/>
    </row>
    <row r="98" spans="2:7" x14ac:dyDescent="0.3">
      <c r="B98" s="94">
        <v>1</v>
      </c>
      <c r="C98" s="93" t="s">
        <v>219</v>
      </c>
      <c r="D98" s="94"/>
      <c r="E98" s="96" t="s">
        <v>266</v>
      </c>
      <c r="F98" s="94">
        <v>2011</v>
      </c>
      <c r="G98" s="94"/>
    </row>
    <row r="99" spans="2:7" x14ac:dyDescent="0.3">
      <c r="B99" s="94">
        <v>1</v>
      </c>
      <c r="C99" s="93" t="s">
        <v>35</v>
      </c>
      <c r="D99" s="94"/>
      <c r="E99" s="96"/>
      <c r="F99" s="94">
        <v>2011</v>
      </c>
      <c r="G99" s="94"/>
    </row>
    <row r="100" spans="2:7" x14ac:dyDescent="0.3">
      <c r="B100" s="97" t="s">
        <v>267</v>
      </c>
      <c r="C100" s="97"/>
      <c r="D100" s="98"/>
      <c r="E100" s="99"/>
      <c r="F100" s="98"/>
      <c r="G100" s="98"/>
    </row>
    <row r="101" spans="2:7" x14ac:dyDescent="0.3">
      <c r="B101" s="94">
        <v>1</v>
      </c>
      <c r="C101" s="93" t="s">
        <v>219</v>
      </c>
      <c r="D101" s="94"/>
      <c r="E101" s="96" t="s">
        <v>266</v>
      </c>
      <c r="F101" s="94">
        <v>2011</v>
      </c>
      <c r="G101" s="94"/>
    </row>
    <row r="102" spans="2:7" x14ac:dyDescent="0.3">
      <c r="B102" s="94">
        <v>1</v>
      </c>
      <c r="C102" s="93" t="s">
        <v>35</v>
      </c>
      <c r="D102" s="94"/>
      <c r="E102" s="96"/>
      <c r="F102" s="94">
        <v>2011</v>
      </c>
      <c r="G102" s="94"/>
    </row>
    <row r="103" spans="2:7" x14ac:dyDescent="0.3">
      <c r="B103" s="97" t="s">
        <v>268</v>
      </c>
      <c r="C103" s="97"/>
      <c r="D103" s="98"/>
      <c r="E103" s="99"/>
      <c r="F103" s="98"/>
      <c r="G103" s="98"/>
    </row>
    <row r="104" spans="2:7" x14ac:dyDescent="0.3">
      <c r="B104" s="94">
        <v>1</v>
      </c>
      <c r="C104" s="93" t="s">
        <v>219</v>
      </c>
      <c r="D104" s="94"/>
      <c r="E104" s="96" t="s">
        <v>266</v>
      </c>
      <c r="F104" s="94">
        <v>2011</v>
      </c>
      <c r="G104" s="94"/>
    </row>
    <row r="105" spans="2:7" x14ac:dyDescent="0.3">
      <c r="B105" s="94">
        <v>1</v>
      </c>
      <c r="C105" s="93" t="s">
        <v>35</v>
      </c>
      <c r="D105" s="94"/>
      <c r="E105" s="96"/>
      <c r="F105" s="94">
        <v>2011</v>
      </c>
      <c r="G105" s="94"/>
    </row>
    <row r="106" spans="2:7" x14ac:dyDescent="0.3">
      <c r="B106" s="97" t="s">
        <v>269</v>
      </c>
      <c r="C106" s="97"/>
      <c r="D106" s="98"/>
      <c r="E106" s="99"/>
      <c r="F106" s="98"/>
      <c r="G106" s="98"/>
    </row>
    <row r="107" spans="2:7" x14ac:dyDescent="0.3">
      <c r="B107" s="94">
        <v>1</v>
      </c>
      <c r="C107" s="93" t="s">
        <v>219</v>
      </c>
      <c r="D107" s="94"/>
      <c r="E107" s="96" t="s">
        <v>266</v>
      </c>
      <c r="F107" s="94">
        <v>2011</v>
      </c>
      <c r="G107" s="94"/>
    </row>
    <row r="108" spans="2:7" x14ac:dyDescent="0.3">
      <c r="B108" s="94">
        <v>1</v>
      </c>
      <c r="C108" s="93" t="s">
        <v>35</v>
      </c>
      <c r="D108" s="94"/>
      <c r="E108" s="96"/>
      <c r="F108" s="94">
        <v>2011</v>
      </c>
      <c r="G108" s="94"/>
    </row>
    <row r="109" spans="2:7" x14ac:dyDescent="0.3">
      <c r="B109" s="66"/>
      <c r="C109" s="79"/>
      <c r="D109" s="66"/>
      <c r="E109" s="67"/>
      <c r="F109" s="83"/>
      <c r="G109" s="86"/>
    </row>
    <row r="110" spans="2:7" ht="15.75" customHeight="1" x14ac:dyDescent="0.3">
      <c r="B110" s="70"/>
      <c r="C110" s="70"/>
      <c r="D110" s="57"/>
      <c r="E110" s="69"/>
      <c r="F110" s="70"/>
    </row>
    <row r="111" spans="2:7" ht="15.75" customHeight="1" x14ac:dyDescent="0.3">
      <c r="B111" s="70"/>
      <c r="C111" s="70"/>
      <c r="D111" s="57"/>
      <c r="E111" s="69"/>
      <c r="F111" s="70"/>
    </row>
    <row r="112" spans="2:7" x14ac:dyDescent="0.3">
      <c r="B112" s="73"/>
      <c r="C112" s="73"/>
      <c r="D112" s="71"/>
      <c r="E112" s="72"/>
      <c r="F112" s="73"/>
    </row>
    <row r="113" spans="2:7" ht="15.6" x14ac:dyDescent="0.3">
      <c r="B113" s="160" t="s">
        <v>193</v>
      </c>
      <c r="C113" s="160"/>
      <c r="D113" s="160"/>
      <c r="E113" s="160"/>
      <c r="F113" s="160"/>
    </row>
    <row r="114" spans="2:7" ht="15" thickBot="1" x14ac:dyDescent="0.35">
      <c r="B114" s="55"/>
      <c r="C114" s="55"/>
      <c r="D114" s="55"/>
      <c r="E114" s="56"/>
      <c r="F114" s="55"/>
    </row>
    <row r="115" spans="2:7" ht="15.6" thickTop="1" thickBot="1" x14ac:dyDescent="0.35">
      <c r="B115" s="139" t="str">
        <f>'ANNEXE 4B'!C9</f>
        <v>Dourges - Campus Tertiaire - rue des Hauts de France plateforme delta 3</v>
      </c>
      <c r="C115" s="70"/>
      <c r="D115" s="57"/>
      <c r="E115" s="58" t="s">
        <v>189</v>
      </c>
      <c r="F115" s="58">
        <v>2</v>
      </c>
    </row>
    <row r="116" spans="2:7" ht="15" thickTop="1" x14ac:dyDescent="0.3">
      <c r="B116" s="61"/>
      <c r="C116" s="61"/>
      <c r="D116" s="59"/>
      <c r="E116" s="60"/>
      <c r="F116" s="61"/>
    </row>
    <row r="117" spans="2:7" ht="15" customHeight="1" x14ac:dyDescent="0.3">
      <c r="B117" s="161" t="s">
        <v>195</v>
      </c>
      <c r="C117" s="163" t="s">
        <v>190</v>
      </c>
      <c r="D117" s="164"/>
      <c r="E117" s="165"/>
      <c r="F117" s="88" t="s">
        <v>191</v>
      </c>
      <c r="G117" s="140" t="s">
        <v>483</v>
      </c>
    </row>
    <row r="118" spans="2:7" x14ac:dyDescent="0.3">
      <c r="B118" s="162"/>
      <c r="C118" s="166"/>
      <c r="D118" s="167"/>
      <c r="E118" s="168"/>
      <c r="F118" s="89" t="s">
        <v>192</v>
      </c>
      <c r="G118" s="138"/>
    </row>
    <row r="119" spans="2:7" x14ac:dyDescent="0.3">
      <c r="B119" s="82"/>
      <c r="C119" s="62"/>
      <c r="D119" s="63"/>
      <c r="E119" s="64"/>
      <c r="F119" s="62"/>
      <c r="G119" s="65"/>
    </row>
    <row r="120" spans="2:7" x14ac:dyDescent="0.3">
      <c r="B120" s="101" t="s">
        <v>282</v>
      </c>
      <c r="C120" s="101"/>
      <c r="D120" s="102"/>
      <c r="E120" s="103"/>
      <c r="F120" s="104"/>
      <c r="G120" s="102"/>
    </row>
    <row r="121" spans="2:7" x14ac:dyDescent="0.3">
      <c r="B121" s="94">
        <v>1</v>
      </c>
      <c r="C121" s="93" t="s">
        <v>283</v>
      </c>
      <c r="D121" s="94" t="s">
        <v>200</v>
      </c>
      <c r="E121" s="96"/>
      <c r="F121" s="94">
        <v>2011</v>
      </c>
      <c r="G121" s="94"/>
    </row>
    <row r="122" spans="2:7" x14ac:dyDescent="0.3">
      <c r="B122" s="94">
        <v>1</v>
      </c>
      <c r="C122" s="93" t="s">
        <v>284</v>
      </c>
      <c r="D122" s="94" t="s">
        <v>200</v>
      </c>
      <c r="E122" s="96"/>
      <c r="F122" s="94">
        <v>2011</v>
      </c>
      <c r="G122" s="94"/>
    </row>
    <row r="123" spans="2:7" x14ac:dyDescent="0.3">
      <c r="B123" s="94">
        <v>1</v>
      </c>
      <c r="C123" s="93" t="s">
        <v>214</v>
      </c>
      <c r="D123" s="94" t="s">
        <v>200</v>
      </c>
      <c r="E123" s="96"/>
      <c r="F123" s="94">
        <v>2011</v>
      </c>
      <c r="G123" s="94"/>
    </row>
    <row r="124" spans="2:7" x14ac:dyDescent="0.3">
      <c r="B124" s="94">
        <v>1</v>
      </c>
      <c r="C124" s="93" t="s">
        <v>285</v>
      </c>
      <c r="D124" s="94" t="s">
        <v>200</v>
      </c>
      <c r="E124" s="96"/>
      <c r="F124" s="94">
        <v>2011</v>
      </c>
      <c r="G124" s="94"/>
    </row>
    <row r="125" spans="2:7" x14ac:dyDescent="0.3">
      <c r="B125" s="94">
        <v>1</v>
      </c>
      <c r="C125" s="93" t="s">
        <v>286</v>
      </c>
      <c r="D125" s="94"/>
      <c r="E125" s="96"/>
      <c r="F125" s="94">
        <v>2011</v>
      </c>
      <c r="G125" s="94"/>
    </row>
    <row r="126" spans="2:7" x14ac:dyDescent="0.3">
      <c r="B126" s="101" t="s">
        <v>205</v>
      </c>
      <c r="C126" s="101"/>
      <c r="D126" s="102"/>
      <c r="E126" s="103"/>
      <c r="F126" s="104"/>
      <c r="G126" s="102"/>
    </row>
    <row r="127" spans="2:7" x14ac:dyDescent="0.3">
      <c r="B127" s="94">
        <v>1</v>
      </c>
      <c r="C127" s="93" t="s">
        <v>287</v>
      </c>
      <c r="D127" s="94" t="s">
        <v>288</v>
      </c>
      <c r="E127" s="96" t="s">
        <v>322</v>
      </c>
      <c r="F127" s="94">
        <v>2011</v>
      </c>
      <c r="G127" s="94"/>
    </row>
    <row r="128" spans="2:7" x14ac:dyDescent="0.3">
      <c r="B128" s="94">
        <v>1</v>
      </c>
      <c r="C128" s="93" t="s">
        <v>41</v>
      </c>
      <c r="D128" s="94" t="s">
        <v>289</v>
      </c>
      <c r="E128" s="96" t="s">
        <v>323</v>
      </c>
      <c r="F128" s="94">
        <v>2011</v>
      </c>
      <c r="G128" s="94"/>
    </row>
    <row r="129" spans="2:7" x14ac:dyDescent="0.3">
      <c r="B129" s="94">
        <v>1</v>
      </c>
      <c r="C129" s="93" t="s">
        <v>41</v>
      </c>
      <c r="D129" s="94" t="s">
        <v>289</v>
      </c>
      <c r="E129" s="96" t="s">
        <v>323</v>
      </c>
      <c r="F129" s="94">
        <v>2011</v>
      </c>
      <c r="G129" s="94"/>
    </row>
    <row r="130" spans="2:7" x14ac:dyDescent="0.3">
      <c r="B130" s="94">
        <v>1</v>
      </c>
      <c r="C130" s="93" t="s">
        <v>207</v>
      </c>
      <c r="D130" s="94" t="s">
        <v>200</v>
      </c>
      <c r="E130" s="96" t="s">
        <v>290</v>
      </c>
      <c r="F130" s="94">
        <v>2011</v>
      </c>
      <c r="G130" s="94"/>
    </row>
    <row r="131" spans="2:7" x14ac:dyDescent="0.3">
      <c r="B131" s="94">
        <v>1</v>
      </c>
      <c r="C131" s="93" t="s">
        <v>207</v>
      </c>
      <c r="D131" s="94" t="s">
        <v>200</v>
      </c>
      <c r="E131" s="96" t="s">
        <v>290</v>
      </c>
      <c r="F131" s="94">
        <v>2011</v>
      </c>
      <c r="G131" s="94"/>
    </row>
    <row r="132" spans="2:7" x14ac:dyDescent="0.3">
      <c r="B132" s="94">
        <v>1</v>
      </c>
      <c r="C132" s="93" t="s">
        <v>291</v>
      </c>
      <c r="D132" s="94" t="s">
        <v>288</v>
      </c>
      <c r="E132" s="96" t="s">
        <v>474</v>
      </c>
      <c r="F132" s="94">
        <v>2011</v>
      </c>
      <c r="G132" s="122"/>
    </row>
    <row r="133" spans="2:7" x14ac:dyDescent="0.3">
      <c r="B133" s="94">
        <v>1</v>
      </c>
      <c r="C133" s="93" t="s">
        <v>41</v>
      </c>
      <c r="D133" s="94" t="s">
        <v>289</v>
      </c>
      <c r="E133" s="96" t="s">
        <v>324</v>
      </c>
      <c r="F133" s="94">
        <v>2011</v>
      </c>
      <c r="G133" s="94"/>
    </row>
    <row r="134" spans="2:7" x14ac:dyDescent="0.3">
      <c r="B134" s="94">
        <v>1</v>
      </c>
      <c r="C134" s="93" t="s">
        <v>41</v>
      </c>
      <c r="D134" s="94" t="s">
        <v>289</v>
      </c>
      <c r="E134" s="96" t="s">
        <v>324</v>
      </c>
      <c r="F134" s="94">
        <v>2011</v>
      </c>
      <c r="G134" s="94"/>
    </row>
    <row r="135" spans="2:7" x14ac:dyDescent="0.3">
      <c r="B135" s="94">
        <v>1</v>
      </c>
      <c r="C135" s="93" t="s">
        <v>207</v>
      </c>
      <c r="D135" s="94" t="s">
        <v>200</v>
      </c>
      <c r="E135" s="96" t="s">
        <v>290</v>
      </c>
      <c r="F135" s="94">
        <v>2011</v>
      </c>
      <c r="G135" s="94"/>
    </row>
    <row r="136" spans="2:7" x14ac:dyDescent="0.3">
      <c r="B136" s="94">
        <v>1</v>
      </c>
      <c r="C136" s="93" t="s">
        <v>207</v>
      </c>
      <c r="D136" s="94" t="s">
        <v>200</v>
      </c>
      <c r="E136" s="96" t="s">
        <v>290</v>
      </c>
      <c r="F136" s="94">
        <v>2011</v>
      </c>
      <c r="G136" s="94"/>
    </row>
    <row r="137" spans="2:7" x14ac:dyDescent="0.3">
      <c r="B137" s="94">
        <v>1</v>
      </c>
      <c r="C137" s="93" t="s">
        <v>292</v>
      </c>
      <c r="D137" s="94" t="s">
        <v>288</v>
      </c>
      <c r="E137" s="96" t="s">
        <v>473</v>
      </c>
      <c r="F137" s="94">
        <v>2011</v>
      </c>
      <c r="G137" s="122"/>
    </row>
    <row r="138" spans="2:7" x14ac:dyDescent="0.3">
      <c r="B138" s="94">
        <v>1</v>
      </c>
      <c r="C138" s="93" t="s">
        <v>41</v>
      </c>
      <c r="D138" s="94" t="s">
        <v>289</v>
      </c>
      <c r="E138" s="96" t="s">
        <v>324</v>
      </c>
      <c r="F138" s="94">
        <v>2011</v>
      </c>
      <c r="G138" s="94"/>
    </row>
    <row r="139" spans="2:7" x14ac:dyDescent="0.3">
      <c r="B139" s="94">
        <v>1</v>
      </c>
      <c r="C139" s="93" t="s">
        <v>41</v>
      </c>
      <c r="D139" s="94" t="s">
        <v>289</v>
      </c>
      <c r="E139" s="96" t="s">
        <v>324</v>
      </c>
      <c r="F139" s="94">
        <v>2011</v>
      </c>
      <c r="G139" s="94"/>
    </row>
    <row r="140" spans="2:7" x14ac:dyDescent="0.3">
      <c r="B140" s="94">
        <v>1</v>
      </c>
      <c r="C140" s="93" t="s">
        <v>207</v>
      </c>
      <c r="D140" s="94" t="s">
        <v>200</v>
      </c>
      <c r="E140" s="96" t="s">
        <v>290</v>
      </c>
      <c r="F140" s="94">
        <v>2011</v>
      </c>
      <c r="G140" s="94"/>
    </row>
    <row r="141" spans="2:7" x14ac:dyDescent="0.3">
      <c r="B141" s="94">
        <v>1</v>
      </c>
      <c r="C141" s="93" t="s">
        <v>207</v>
      </c>
      <c r="D141" s="94" t="s">
        <v>200</v>
      </c>
      <c r="E141" s="96" t="s">
        <v>290</v>
      </c>
      <c r="F141" s="94">
        <v>2011</v>
      </c>
      <c r="G141" s="94"/>
    </row>
    <row r="142" spans="2:7" x14ac:dyDescent="0.3">
      <c r="B142" s="94">
        <v>1</v>
      </c>
      <c r="C142" s="93" t="s">
        <v>293</v>
      </c>
      <c r="D142" s="94" t="s">
        <v>294</v>
      </c>
      <c r="E142" s="96" t="s">
        <v>295</v>
      </c>
      <c r="F142" s="94">
        <v>2011</v>
      </c>
      <c r="G142" s="94"/>
    </row>
    <row r="143" spans="2:7" x14ac:dyDescent="0.3">
      <c r="B143" s="101" t="s">
        <v>208</v>
      </c>
      <c r="C143" s="101"/>
      <c r="D143" s="102"/>
      <c r="E143" s="103"/>
      <c r="F143" s="104"/>
      <c r="G143" s="102"/>
    </row>
    <row r="144" spans="2:7" x14ac:dyDescent="0.3">
      <c r="B144" s="97" t="s">
        <v>296</v>
      </c>
      <c r="C144" s="97"/>
      <c r="D144" s="98"/>
      <c r="E144" s="99"/>
      <c r="F144" s="100"/>
      <c r="G144" s="98"/>
    </row>
    <row r="145" spans="2:7" x14ac:dyDescent="0.3">
      <c r="B145" s="94">
        <v>1</v>
      </c>
      <c r="C145" s="93" t="s">
        <v>207</v>
      </c>
      <c r="D145" s="94" t="s">
        <v>200</v>
      </c>
      <c r="E145" s="96" t="s">
        <v>297</v>
      </c>
      <c r="F145" s="94">
        <v>2011</v>
      </c>
      <c r="G145" s="94"/>
    </row>
    <row r="146" spans="2:7" x14ac:dyDescent="0.3">
      <c r="B146" s="94">
        <v>1</v>
      </c>
      <c r="C146" s="93" t="s">
        <v>207</v>
      </c>
      <c r="D146" s="94" t="s">
        <v>242</v>
      </c>
      <c r="E146" s="96" t="s">
        <v>298</v>
      </c>
      <c r="F146" s="94">
        <v>2011</v>
      </c>
      <c r="G146" s="94"/>
    </row>
    <row r="147" spans="2:7" x14ac:dyDescent="0.3">
      <c r="B147" s="97" t="s">
        <v>299</v>
      </c>
      <c r="C147" s="97"/>
      <c r="D147" s="98"/>
      <c r="E147" s="99"/>
      <c r="F147" s="98"/>
      <c r="G147" s="98"/>
    </row>
    <row r="148" spans="2:7" x14ac:dyDescent="0.3">
      <c r="B148" s="94">
        <v>1</v>
      </c>
      <c r="C148" s="93" t="s">
        <v>207</v>
      </c>
      <c r="D148" s="94" t="s">
        <v>200</v>
      </c>
      <c r="E148" s="96" t="s">
        <v>297</v>
      </c>
      <c r="F148" s="94">
        <v>2011</v>
      </c>
      <c r="G148" s="94"/>
    </row>
    <row r="149" spans="2:7" x14ac:dyDescent="0.3">
      <c r="B149" s="94">
        <v>1</v>
      </c>
      <c r="C149" s="93" t="s">
        <v>207</v>
      </c>
      <c r="D149" s="94" t="s">
        <v>200</v>
      </c>
      <c r="E149" s="96" t="s">
        <v>300</v>
      </c>
      <c r="F149" s="94">
        <v>2011</v>
      </c>
      <c r="G149" s="94"/>
    </row>
    <row r="150" spans="2:7" x14ac:dyDescent="0.3">
      <c r="B150" s="97" t="s">
        <v>301</v>
      </c>
      <c r="C150" s="97"/>
      <c r="D150" s="98"/>
      <c r="E150" s="99"/>
      <c r="F150" s="98"/>
      <c r="G150" s="98"/>
    </row>
    <row r="151" spans="2:7" x14ac:dyDescent="0.3">
      <c r="B151" s="94">
        <v>1</v>
      </c>
      <c r="C151" s="93" t="s">
        <v>207</v>
      </c>
      <c r="D151" s="94" t="s">
        <v>242</v>
      </c>
      <c r="E151" s="96" t="s">
        <v>298</v>
      </c>
      <c r="F151" s="94">
        <v>2011</v>
      </c>
      <c r="G151" s="94"/>
    </row>
    <row r="152" spans="2:7" x14ac:dyDescent="0.3">
      <c r="B152" s="94">
        <v>1</v>
      </c>
      <c r="C152" s="93" t="s">
        <v>207</v>
      </c>
      <c r="D152" s="94" t="s">
        <v>200</v>
      </c>
      <c r="E152" s="96" t="s">
        <v>302</v>
      </c>
      <c r="F152" s="94">
        <v>2011</v>
      </c>
      <c r="G152" s="94"/>
    </row>
    <row r="153" spans="2:7" x14ac:dyDescent="0.3">
      <c r="B153" s="97" t="s">
        <v>303</v>
      </c>
      <c r="C153" s="97"/>
      <c r="D153" s="98"/>
      <c r="E153" s="99"/>
      <c r="F153" s="98"/>
      <c r="G153" s="98"/>
    </row>
    <row r="154" spans="2:7" x14ac:dyDescent="0.3">
      <c r="B154" s="94">
        <v>1</v>
      </c>
      <c r="C154" s="93" t="s">
        <v>207</v>
      </c>
      <c r="D154" s="94" t="s">
        <v>200</v>
      </c>
      <c r="E154" s="96" t="s">
        <v>300</v>
      </c>
      <c r="F154" s="94">
        <v>2011</v>
      </c>
      <c r="G154" s="94"/>
    </row>
    <row r="155" spans="2:7" x14ac:dyDescent="0.3">
      <c r="B155" s="97" t="s">
        <v>304</v>
      </c>
      <c r="C155" s="97"/>
      <c r="D155" s="98"/>
      <c r="E155" s="99"/>
      <c r="F155" s="98"/>
      <c r="G155" s="98"/>
    </row>
    <row r="156" spans="2:7" x14ac:dyDescent="0.3">
      <c r="B156" s="94">
        <v>1</v>
      </c>
      <c r="C156" s="93" t="s">
        <v>207</v>
      </c>
      <c r="D156" s="94" t="s">
        <v>200</v>
      </c>
      <c r="E156" s="96" t="s">
        <v>305</v>
      </c>
      <c r="F156" s="94">
        <v>2011</v>
      </c>
      <c r="G156" s="94"/>
    </row>
    <row r="157" spans="2:7" x14ac:dyDescent="0.3">
      <c r="B157" s="94">
        <v>1</v>
      </c>
      <c r="C157" s="93" t="s">
        <v>207</v>
      </c>
      <c r="D157" s="94" t="s">
        <v>200</v>
      </c>
      <c r="E157" s="96" t="s">
        <v>305</v>
      </c>
      <c r="F157" s="94">
        <v>2011</v>
      </c>
      <c r="G157" s="94"/>
    </row>
    <row r="158" spans="2:7" x14ac:dyDescent="0.3">
      <c r="B158" s="97" t="s">
        <v>471</v>
      </c>
      <c r="C158" s="97"/>
      <c r="D158" s="98"/>
      <c r="E158" s="99"/>
      <c r="F158" s="98"/>
      <c r="G158" s="98"/>
    </row>
    <row r="159" spans="2:7" x14ac:dyDescent="0.3">
      <c r="B159" s="94">
        <v>1</v>
      </c>
      <c r="C159" s="93" t="s">
        <v>207</v>
      </c>
      <c r="D159" s="94" t="s">
        <v>200</v>
      </c>
      <c r="E159" s="96" t="s">
        <v>300</v>
      </c>
      <c r="F159" s="94">
        <v>2011</v>
      </c>
      <c r="G159" s="94"/>
    </row>
    <row r="160" spans="2:7" x14ac:dyDescent="0.3">
      <c r="B160" s="101" t="s">
        <v>209</v>
      </c>
      <c r="C160" s="101"/>
      <c r="D160" s="102"/>
      <c r="E160" s="103"/>
      <c r="F160" s="104"/>
      <c r="G160" s="102"/>
    </row>
    <row r="161" spans="2:7" x14ac:dyDescent="0.3">
      <c r="B161" s="94">
        <v>1</v>
      </c>
      <c r="C161" s="93" t="s">
        <v>39</v>
      </c>
      <c r="D161" s="94"/>
      <c r="E161" s="96" t="s">
        <v>325</v>
      </c>
      <c r="F161" s="94">
        <v>2011</v>
      </c>
      <c r="G161" s="94"/>
    </row>
    <row r="162" spans="2:7" x14ac:dyDescent="0.3">
      <c r="B162" s="101" t="s">
        <v>213</v>
      </c>
      <c r="C162" s="101"/>
      <c r="D162" s="102"/>
      <c r="E162" s="103"/>
      <c r="F162" s="102"/>
      <c r="G162" s="102"/>
    </row>
    <row r="163" spans="2:7" x14ac:dyDescent="0.3">
      <c r="B163" s="94">
        <v>1</v>
      </c>
      <c r="C163" s="93" t="s">
        <v>214</v>
      </c>
      <c r="D163" s="94"/>
      <c r="E163" s="96"/>
      <c r="F163" s="94">
        <v>2016</v>
      </c>
      <c r="G163" s="94"/>
    </row>
    <row r="164" spans="2:7" x14ac:dyDescent="0.3">
      <c r="B164" s="94">
        <v>1</v>
      </c>
      <c r="C164" s="93" t="s">
        <v>215</v>
      </c>
      <c r="D164" s="94"/>
      <c r="E164" s="96"/>
      <c r="F164" s="94">
        <v>2016</v>
      </c>
      <c r="G164" s="94"/>
    </row>
    <row r="165" spans="2:7" x14ac:dyDescent="0.3">
      <c r="B165" s="94">
        <v>1</v>
      </c>
      <c r="C165" s="93" t="s">
        <v>216</v>
      </c>
      <c r="D165" s="94"/>
      <c r="E165" s="96"/>
      <c r="F165" s="94">
        <v>2016</v>
      </c>
      <c r="G165" s="94"/>
    </row>
    <row r="166" spans="2:7" x14ac:dyDescent="0.3">
      <c r="B166" s="101" t="s">
        <v>198</v>
      </c>
      <c r="C166" s="101"/>
      <c r="D166" s="102"/>
      <c r="E166" s="103"/>
      <c r="F166" s="104"/>
      <c r="G166" s="102"/>
    </row>
    <row r="167" spans="2:7" x14ac:dyDescent="0.3">
      <c r="B167" s="97" t="s">
        <v>329</v>
      </c>
      <c r="C167" s="97"/>
      <c r="D167" s="98"/>
      <c r="E167" s="99"/>
      <c r="F167" s="100"/>
      <c r="G167" s="98"/>
    </row>
    <row r="168" spans="2:7" x14ac:dyDescent="0.3">
      <c r="B168" s="94">
        <v>1</v>
      </c>
      <c r="C168" s="93" t="s">
        <v>306</v>
      </c>
      <c r="D168" s="94" t="s">
        <v>326</v>
      </c>
      <c r="E168" s="105" t="s">
        <v>327</v>
      </c>
      <c r="F168" s="94">
        <v>2011</v>
      </c>
      <c r="G168" s="94"/>
    </row>
    <row r="169" spans="2:7" x14ac:dyDescent="0.3">
      <c r="B169" s="94">
        <v>1</v>
      </c>
      <c r="C169" s="93" t="s">
        <v>308</v>
      </c>
      <c r="D169" s="94"/>
      <c r="E169" s="96" t="s">
        <v>309</v>
      </c>
      <c r="F169" s="94">
        <v>2011</v>
      </c>
      <c r="G169" s="94"/>
    </row>
    <row r="170" spans="2:7" x14ac:dyDescent="0.3">
      <c r="B170" s="94">
        <v>1</v>
      </c>
      <c r="C170" s="93" t="s">
        <v>41</v>
      </c>
      <c r="D170" s="94" t="s">
        <v>289</v>
      </c>
      <c r="E170" s="95" t="s">
        <v>323</v>
      </c>
      <c r="F170" s="94">
        <v>2011</v>
      </c>
      <c r="G170" s="94"/>
    </row>
    <row r="171" spans="2:7" x14ac:dyDescent="0.3">
      <c r="B171" s="94">
        <v>1</v>
      </c>
      <c r="C171" s="93" t="s">
        <v>310</v>
      </c>
      <c r="D171" s="94" t="s">
        <v>231</v>
      </c>
      <c r="E171" s="96" t="s">
        <v>311</v>
      </c>
      <c r="F171" s="94">
        <v>2011</v>
      </c>
      <c r="G171" s="94"/>
    </row>
    <row r="172" spans="2:7" x14ac:dyDescent="0.3">
      <c r="B172" s="94">
        <v>1</v>
      </c>
      <c r="C172" s="93" t="s">
        <v>312</v>
      </c>
      <c r="D172" s="94" t="s">
        <v>307</v>
      </c>
      <c r="E172" s="95" t="s">
        <v>313</v>
      </c>
      <c r="F172" s="94">
        <v>2011</v>
      </c>
      <c r="G172" s="94"/>
    </row>
    <row r="173" spans="2:7" x14ac:dyDescent="0.3">
      <c r="B173" s="94">
        <v>1</v>
      </c>
      <c r="C173" s="93" t="s">
        <v>312</v>
      </c>
      <c r="D173" s="94" t="s">
        <v>307</v>
      </c>
      <c r="E173" s="95" t="s">
        <v>313</v>
      </c>
      <c r="F173" s="94">
        <v>2011</v>
      </c>
      <c r="G173" s="94"/>
    </row>
    <row r="174" spans="2:7" x14ac:dyDescent="0.3">
      <c r="B174" s="94">
        <v>1</v>
      </c>
      <c r="C174" s="93" t="s">
        <v>312</v>
      </c>
      <c r="D174" s="94" t="s">
        <v>307</v>
      </c>
      <c r="E174" s="95" t="s">
        <v>313</v>
      </c>
      <c r="F174" s="94">
        <v>2011</v>
      </c>
      <c r="G174" s="94"/>
    </row>
    <row r="175" spans="2:7" x14ac:dyDescent="0.3">
      <c r="B175" s="94">
        <v>1</v>
      </c>
      <c r="C175" s="93" t="s">
        <v>41</v>
      </c>
      <c r="D175" s="94"/>
      <c r="E175" s="95" t="s">
        <v>328</v>
      </c>
      <c r="F175" s="94">
        <v>2011</v>
      </c>
      <c r="G175" s="94"/>
    </row>
    <row r="176" spans="2:7" x14ac:dyDescent="0.3">
      <c r="B176" s="94">
        <v>1</v>
      </c>
      <c r="C176" s="93" t="s">
        <v>314</v>
      </c>
      <c r="D176" s="94" t="s">
        <v>307</v>
      </c>
      <c r="E176" s="96" t="s">
        <v>315</v>
      </c>
      <c r="F176" s="94">
        <v>2011</v>
      </c>
      <c r="G176" s="94"/>
    </row>
    <row r="177" spans="2:7" x14ac:dyDescent="0.3">
      <c r="B177" s="94">
        <v>1</v>
      </c>
      <c r="C177" s="93" t="s">
        <v>39</v>
      </c>
      <c r="D177" s="94" t="s">
        <v>307</v>
      </c>
      <c r="E177" s="96" t="s">
        <v>316</v>
      </c>
      <c r="F177" s="94">
        <v>2011</v>
      </c>
      <c r="G177" s="94"/>
    </row>
    <row r="178" spans="2:7" x14ac:dyDescent="0.3">
      <c r="B178" s="101" t="s">
        <v>218</v>
      </c>
      <c r="C178" s="101"/>
      <c r="D178" s="102"/>
      <c r="E178" s="103"/>
      <c r="F178" s="104"/>
      <c r="G178" s="102"/>
    </row>
    <row r="179" spans="2:7" x14ac:dyDescent="0.3">
      <c r="B179" s="97" t="s">
        <v>224</v>
      </c>
      <c r="C179" s="97"/>
      <c r="D179" s="98"/>
      <c r="E179" s="99"/>
      <c r="F179" s="100"/>
      <c r="G179" s="98"/>
    </row>
    <row r="180" spans="2:7" x14ac:dyDescent="0.3">
      <c r="B180" s="94">
        <v>1</v>
      </c>
      <c r="C180" s="93" t="s">
        <v>219</v>
      </c>
      <c r="D180" s="94"/>
      <c r="E180" s="96" t="s">
        <v>266</v>
      </c>
      <c r="F180" s="96"/>
      <c r="G180" s="94"/>
    </row>
    <row r="181" spans="2:7" x14ac:dyDescent="0.3">
      <c r="B181" s="94">
        <v>1</v>
      </c>
      <c r="C181" s="93" t="s">
        <v>35</v>
      </c>
      <c r="D181" s="94"/>
      <c r="E181" s="96"/>
      <c r="F181" s="96"/>
      <c r="G181" s="94"/>
    </row>
    <row r="182" spans="2:7" x14ac:dyDescent="0.3">
      <c r="B182" s="97" t="s">
        <v>317</v>
      </c>
      <c r="C182" s="97"/>
      <c r="D182" s="98"/>
      <c r="E182" s="99"/>
      <c r="F182" s="100"/>
      <c r="G182" s="98"/>
    </row>
    <row r="183" spans="2:7" x14ac:dyDescent="0.3">
      <c r="B183" s="94">
        <v>1</v>
      </c>
      <c r="C183" s="93" t="s">
        <v>225</v>
      </c>
      <c r="D183" s="94"/>
      <c r="E183" s="96"/>
      <c r="F183" s="96"/>
      <c r="G183" s="94"/>
    </row>
    <row r="184" spans="2:7" x14ac:dyDescent="0.3">
      <c r="B184" s="94">
        <v>1</v>
      </c>
      <c r="C184" s="93" t="s">
        <v>318</v>
      </c>
      <c r="D184" s="94"/>
      <c r="E184" s="96"/>
      <c r="F184" s="96"/>
      <c r="G184" s="94"/>
    </row>
    <row r="185" spans="2:7" x14ac:dyDescent="0.3">
      <c r="B185" s="94">
        <v>1</v>
      </c>
      <c r="C185" s="93" t="s">
        <v>226</v>
      </c>
      <c r="D185" s="94"/>
      <c r="E185" s="96"/>
      <c r="F185" s="96"/>
      <c r="G185" s="94"/>
    </row>
    <row r="186" spans="2:7" x14ac:dyDescent="0.3">
      <c r="B186" s="94">
        <v>1</v>
      </c>
      <c r="C186" s="93" t="s">
        <v>233</v>
      </c>
      <c r="D186" s="94"/>
      <c r="E186" s="96"/>
      <c r="F186" s="96"/>
      <c r="G186" s="94"/>
    </row>
    <row r="187" spans="2:7" x14ac:dyDescent="0.3">
      <c r="B187" s="94">
        <v>1</v>
      </c>
      <c r="C187" s="93" t="s">
        <v>39</v>
      </c>
      <c r="D187" s="94"/>
      <c r="E187" s="96" t="s">
        <v>319</v>
      </c>
      <c r="F187" s="96"/>
      <c r="G187" s="94"/>
    </row>
    <row r="188" spans="2:7" x14ac:dyDescent="0.3">
      <c r="B188" s="97" t="s">
        <v>320</v>
      </c>
      <c r="C188" s="97"/>
      <c r="D188" s="98"/>
      <c r="E188" s="99"/>
      <c r="F188" s="100"/>
      <c r="G188" s="98"/>
    </row>
    <row r="189" spans="2:7" x14ac:dyDescent="0.3">
      <c r="B189" s="94">
        <v>1</v>
      </c>
      <c r="C189" s="93" t="s">
        <v>225</v>
      </c>
      <c r="D189" s="94"/>
      <c r="E189" s="96"/>
      <c r="F189" s="96"/>
      <c r="G189" s="94"/>
    </row>
    <row r="190" spans="2:7" x14ac:dyDescent="0.3">
      <c r="B190" s="94">
        <v>1</v>
      </c>
      <c r="C190" s="93" t="s">
        <v>318</v>
      </c>
      <c r="D190" s="94"/>
      <c r="E190" s="96"/>
      <c r="F190" s="96"/>
      <c r="G190" s="94"/>
    </row>
    <row r="191" spans="2:7" x14ac:dyDescent="0.3">
      <c r="B191" s="94">
        <v>1</v>
      </c>
      <c r="C191" s="93" t="s">
        <v>226</v>
      </c>
      <c r="D191" s="94"/>
      <c r="E191" s="96"/>
      <c r="F191" s="96"/>
      <c r="G191" s="94"/>
    </row>
    <row r="192" spans="2:7" x14ac:dyDescent="0.3">
      <c r="B192" s="94">
        <v>1</v>
      </c>
      <c r="C192" s="93" t="s">
        <v>233</v>
      </c>
      <c r="D192" s="94"/>
      <c r="E192" s="96"/>
      <c r="F192" s="96"/>
      <c r="G192" s="94"/>
    </row>
    <row r="193" spans="2:7" x14ac:dyDescent="0.3">
      <c r="B193" s="94">
        <v>1</v>
      </c>
      <c r="C193" s="93" t="s">
        <v>39</v>
      </c>
      <c r="D193" s="94"/>
      <c r="E193" s="96" t="s">
        <v>319</v>
      </c>
      <c r="F193" s="96"/>
      <c r="G193" s="94"/>
    </row>
    <row r="194" spans="2:7" x14ac:dyDescent="0.3">
      <c r="B194" s="101" t="s">
        <v>234</v>
      </c>
      <c r="C194" s="101"/>
      <c r="D194" s="102"/>
      <c r="E194" s="103"/>
      <c r="F194" s="104"/>
      <c r="G194" s="102"/>
    </row>
    <row r="195" spans="2:7" x14ac:dyDescent="0.3">
      <c r="B195" s="94">
        <v>1</v>
      </c>
      <c r="C195" s="93" t="s">
        <v>235</v>
      </c>
      <c r="D195" s="94" t="s">
        <v>237</v>
      </c>
      <c r="E195" s="96" t="s">
        <v>330</v>
      </c>
      <c r="F195" s="96"/>
      <c r="G195" s="90"/>
    </row>
    <row r="196" spans="2:7" x14ac:dyDescent="0.3">
      <c r="B196" s="94">
        <v>1</v>
      </c>
      <c r="C196" s="93" t="s">
        <v>236</v>
      </c>
      <c r="D196" s="94" t="s">
        <v>237</v>
      </c>
      <c r="E196" s="96" t="s">
        <v>321</v>
      </c>
      <c r="F196" s="96"/>
      <c r="G196" s="90"/>
    </row>
    <row r="197" spans="2:7" x14ac:dyDescent="0.3">
      <c r="B197" s="101" t="s">
        <v>450</v>
      </c>
      <c r="C197" s="101"/>
      <c r="D197" s="102"/>
      <c r="E197" s="103"/>
      <c r="F197" s="104"/>
      <c r="G197" s="102"/>
    </row>
    <row r="198" spans="2:7" x14ac:dyDescent="0.3">
      <c r="B198" s="94">
        <v>1</v>
      </c>
      <c r="C198" s="93" t="s">
        <v>450</v>
      </c>
      <c r="D198" s="94" t="s">
        <v>455</v>
      </c>
      <c r="E198" s="96" t="s">
        <v>456</v>
      </c>
      <c r="F198" s="94">
        <v>2020</v>
      </c>
      <c r="G198" s="90"/>
    </row>
    <row r="199" spans="2:7" x14ac:dyDescent="0.3">
      <c r="B199" s="94">
        <v>1</v>
      </c>
      <c r="C199" s="93" t="s">
        <v>451</v>
      </c>
      <c r="D199" s="94" t="s">
        <v>475</v>
      </c>
      <c r="E199" s="94" t="s">
        <v>477</v>
      </c>
      <c r="F199" s="94">
        <v>2020</v>
      </c>
      <c r="G199" s="94"/>
    </row>
    <row r="200" spans="2:7" x14ac:dyDescent="0.3">
      <c r="B200" s="94">
        <v>1</v>
      </c>
      <c r="C200" s="93" t="s">
        <v>451</v>
      </c>
      <c r="D200" s="94" t="s">
        <v>475</v>
      </c>
      <c r="E200" s="94" t="s">
        <v>477</v>
      </c>
      <c r="F200" s="94">
        <v>2020</v>
      </c>
      <c r="G200" s="94"/>
    </row>
    <row r="201" spans="2:7" x14ac:dyDescent="0.3">
      <c r="B201" s="94">
        <v>1</v>
      </c>
      <c r="C201" s="93" t="s">
        <v>451</v>
      </c>
      <c r="D201" s="94" t="s">
        <v>475</v>
      </c>
      <c r="E201" s="94" t="s">
        <v>477</v>
      </c>
      <c r="F201" s="94">
        <v>2020</v>
      </c>
      <c r="G201" s="94"/>
    </row>
    <row r="202" spans="2:7" x14ac:dyDescent="0.3">
      <c r="B202" s="94">
        <v>1</v>
      </c>
      <c r="C202" s="93" t="s">
        <v>451</v>
      </c>
      <c r="D202" s="94" t="s">
        <v>475</v>
      </c>
      <c r="E202" s="94" t="s">
        <v>477</v>
      </c>
      <c r="F202" s="94">
        <v>2020</v>
      </c>
      <c r="G202" s="94"/>
    </row>
    <row r="203" spans="2:7" x14ac:dyDescent="0.3">
      <c r="B203" s="94">
        <v>1</v>
      </c>
      <c r="C203" s="93" t="s">
        <v>451</v>
      </c>
      <c r="D203" s="94" t="s">
        <v>475</v>
      </c>
      <c r="E203" s="94" t="s">
        <v>477</v>
      </c>
      <c r="F203" s="94">
        <v>2020</v>
      </c>
      <c r="G203" s="94"/>
    </row>
    <row r="204" spans="2:7" x14ac:dyDescent="0.3">
      <c r="B204" s="94">
        <v>1</v>
      </c>
      <c r="C204" s="93" t="s">
        <v>451</v>
      </c>
      <c r="D204" s="94" t="s">
        <v>475</v>
      </c>
      <c r="E204" s="94" t="s">
        <v>477</v>
      </c>
      <c r="F204" s="94">
        <v>2020</v>
      </c>
      <c r="G204" s="94"/>
    </row>
    <row r="205" spans="2:7" x14ac:dyDescent="0.3">
      <c r="B205" s="94">
        <v>1</v>
      </c>
      <c r="C205" s="93" t="s">
        <v>451</v>
      </c>
      <c r="D205" s="94" t="s">
        <v>475</v>
      </c>
      <c r="E205" s="94" t="s">
        <v>478</v>
      </c>
      <c r="F205" s="94">
        <v>2020</v>
      </c>
      <c r="G205" s="94"/>
    </row>
    <row r="206" spans="2:7" x14ac:dyDescent="0.3">
      <c r="B206" s="94">
        <v>1</v>
      </c>
      <c r="C206" s="93" t="s">
        <v>451</v>
      </c>
      <c r="D206" s="94" t="s">
        <v>475</v>
      </c>
      <c r="E206" s="94" t="s">
        <v>478</v>
      </c>
      <c r="F206" s="94">
        <v>2020</v>
      </c>
      <c r="G206" s="94"/>
    </row>
    <row r="207" spans="2:7" x14ac:dyDescent="0.3">
      <c r="B207" s="94">
        <v>1</v>
      </c>
      <c r="C207" s="93" t="s">
        <v>451</v>
      </c>
      <c r="D207" s="94" t="s">
        <v>475</v>
      </c>
      <c r="E207" s="94" t="s">
        <v>478</v>
      </c>
      <c r="F207" s="94">
        <v>2020</v>
      </c>
      <c r="G207" s="94"/>
    </row>
    <row r="208" spans="2:7" x14ac:dyDescent="0.3">
      <c r="B208" s="94">
        <v>1</v>
      </c>
      <c r="C208" s="93" t="s">
        <v>451</v>
      </c>
      <c r="D208" s="94" t="s">
        <v>475</v>
      </c>
      <c r="E208" s="94" t="s">
        <v>478</v>
      </c>
      <c r="F208" s="94">
        <v>2020</v>
      </c>
      <c r="G208" s="94"/>
    </row>
    <row r="209" spans="2:7" x14ac:dyDescent="0.3">
      <c r="B209" s="94">
        <v>1</v>
      </c>
      <c r="C209" s="93" t="s">
        <v>451</v>
      </c>
      <c r="D209" s="94" t="s">
        <v>475</v>
      </c>
      <c r="E209" s="94" t="s">
        <v>476</v>
      </c>
      <c r="F209" s="94">
        <v>2020</v>
      </c>
      <c r="G209" s="94"/>
    </row>
    <row r="210" spans="2:7" x14ac:dyDescent="0.3">
      <c r="B210" s="94">
        <v>1</v>
      </c>
      <c r="C210" s="93" t="s">
        <v>451</v>
      </c>
      <c r="D210" s="94" t="s">
        <v>475</v>
      </c>
      <c r="E210" s="94" t="s">
        <v>476</v>
      </c>
      <c r="F210" s="94">
        <v>2020</v>
      </c>
      <c r="G210" s="94"/>
    </row>
    <row r="211" spans="2:7" x14ac:dyDescent="0.3">
      <c r="B211" s="94">
        <v>1</v>
      </c>
      <c r="C211" s="93" t="s">
        <v>451</v>
      </c>
      <c r="D211" s="94" t="s">
        <v>475</v>
      </c>
      <c r="E211" s="94" t="s">
        <v>476</v>
      </c>
      <c r="F211" s="94">
        <v>2020</v>
      </c>
      <c r="G211" s="94"/>
    </row>
    <row r="212" spans="2:7" x14ac:dyDescent="0.3">
      <c r="B212" s="94">
        <v>1</v>
      </c>
      <c r="C212" s="93" t="s">
        <v>451</v>
      </c>
      <c r="D212" s="94" t="s">
        <v>475</v>
      </c>
      <c r="E212" s="94" t="s">
        <v>476</v>
      </c>
      <c r="F212" s="94">
        <v>2020</v>
      </c>
      <c r="G212" s="94"/>
    </row>
    <row r="213" spans="2:7" x14ac:dyDescent="0.3">
      <c r="B213" s="94">
        <v>1</v>
      </c>
      <c r="C213" s="93" t="s">
        <v>451</v>
      </c>
      <c r="D213" s="94" t="s">
        <v>475</v>
      </c>
      <c r="E213" s="94" t="s">
        <v>476</v>
      </c>
      <c r="F213" s="94">
        <v>2020</v>
      </c>
      <c r="G213" s="94"/>
    </row>
    <row r="214" spans="2:7" x14ac:dyDescent="0.3">
      <c r="B214" s="94">
        <v>1</v>
      </c>
      <c r="C214" s="93" t="s">
        <v>451</v>
      </c>
      <c r="D214" s="94" t="s">
        <v>475</v>
      </c>
      <c r="E214" s="94" t="s">
        <v>476</v>
      </c>
      <c r="F214" s="94">
        <v>2020</v>
      </c>
      <c r="G214" s="94"/>
    </row>
    <row r="215" spans="2:7" x14ac:dyDescent="0.3">
      <c r="B215" s="94">
        <v>1</v>
      </c>
      <c r="C215" s="93" t="s">
        <v>451</v>
      </c>
      <c r="D215" s="94" t="s">
        <v>475</v>
      </c>
      <c r="E215" s="94" t="s">
        <v>476</v>
      </c>
      <c r="F215" s="94">
        <v>2020</v>
      </c>
      <c r="G215" s="94"/>
    </row>
    <row r="216" spans="2:7" x14ac:dyDescent="0.3">
      <c r="B216" s="94">
        <v>1</v>
      </c>
      <c r="C216" s="93" t="s">
        <v>451</v>
      </c>
      <c r="D216" s="94" t="s">
        <v>475</v>
      </c>
      <c r="E216" s="94" t="s">
        <v>476</v>
      </c>
      <c r="F216" s="94">
        <v>2020</v>
      </c>
      <c r="G216" s="94"/>
    </row>
    <row r="217" spans="2:7" x14ac:dyDescent="0.3">
      <c r="B217" s="94">
        <v>1</v>
      </c>
      <c r="C217" s="93" t="s">
        <v>451</v>
      </c>
      <c r="D217" s="94" t="s">
        <v>475</v>
      </c>
      <c r="E217" s="94" t="s">
        <v>476</v>
      </c>
      <c r="F217" s="94">
        <v>2020</v>
      </c>
      <c r="G217" s="94"/>
    </row>
    <row r="218" spans="2:7" x14ac:dyDescent="0.3">
      <c r="B218" s="94">
        <v>1</v>
      </c>
      <c r="C218" s="93" t="s">
        <v>451</v>
      </c>
      <c r="D218" s="94" t="s">
        <v>475</v>
      </c>
      <c r="E218" s="94" t="s">
        <v>476</v>
      </c>
      <c r="F218" s="94">
        <v>2020</v>
      </c>
      <c r="G218" s="94"/>
    </row>
    <row r="219" spans="2:7" x14ac:dyDescent="0.3">
      <c r="B219" s="94">
        <v>1</v>
      </c>
      <c r="C219" s="93" t="s">
        <v>451</v>
      </c>
      <c r="D219" s="94" t="s">
        <v>475</v>
      </c>
      <c r="E219" s="94" t="s">
        <v>476</v>
      </c>
      <c r="F219" s="94">
        <v>2020</v>
      </c>
      <c r="G219" s="94"/>
    </row>
    <row r="220" spans="2:7" x14ac:dyDescent="0.3">
      <c r="B220" s="94">
        <v>1</v>
      </c>
      <c r="C220" s="93" t="s">
        <v>451</v>
      </c>
      <c r="D220" s="94" t="s">
        <v>475</v>
      </c>
      <c r="E220" s="94" t="s">
        <v>476</v>
      </c>
      <c r="F220" s="94">
        <v>2020</v>
      </c>
      <c r="G220" s="94"/>
    </row>
    <row r="221" spans="2:7" x14ac:dyDescent="0.3">
      <c r="B221" s="94">
        <v>2</v>
      </c>
      <c r="C221" s="93" t="s">
        <v>451</v>
      </c>
      <c r="D221" s="94" t="s">
        <v>475</v>
      </c>
      <c r="E221" s="94" t="s">
        <v>476</v>
      </c>
      <c r="F221" s="94">
        <v>2020</v>
      </c>
      <c r="G221" s="94"/>
    </row>
    <row r="222" spans="2:7" x14ac:dyDescent="0.3">
      <c r="B222" s="94">
        <v>1</v>
      </c>
      <c r="C222" s="93" t="s">
        <v>451</v>
      </c>
      <c r="D222" s="94" t="s">
        <v>475</v>
      </c>
      <c r="E222" s="94" t="s">
        <v>479</v>
      </c>
      <c r="F222" s="94">
        <v>2020</v>
      </c>
      <c r="G222" s="94"/>
    </row>
    <row r="223" spans="2:7" x14ac:dyDescent="0.3">
      <c r="B223" s="94">
        <v>1</v>
      </c>
      <c r="C223" s="93" t="s">
        <v>451</v>
      </c>
      <c r="D223" s="94" t="s">
        <v>475</v>
      </c>
      <c r="E223" s="94" t="s">
        <v>480</v>
      </c>
      <c r="F223" s="94">
        <v>2020</v>
      </c>
      <c r="G223" s="94"/>
    </row>
    <row r="224" spans="2:7" x14ac:dyDescent="0.3">
      <c r="B224" s="94">
        <v>1</v>
      </c>
      <c r="C224" s="93" t="s">
        <v>451</v>
      </c>
      <c r="D224" s="94" t="s">
        <v>475</v>
      </c>
      <c r="E224" s="94" t="s">
        <v>480</v>
      </c>
      <c r="F224" s="94">
        <v>2020</v>
      </c>
      <c r="G224" s="94"/>
    </row>
    <row r="225" spans="2:7" x14ac:dyDescent="0.3">
      <c r="B225" s="94">
        <v>1</v>
      </c>
      <c r="C225" s="93" t="s">
        <v>451</v>
      </c>
      <c r="D225" s="94" t="s">
        <v>475</v>
      </c>
      <c r="E225" s="94" t="s">
        <v>480</v>
      </c>
      <c r="F225" s="94">
        <v>2020</v>
      </c>
      <c r="G225" s="94"/>
    </row>
    <row r="226" spans="2:7" x14ac:dyDescent="0.3">
      <c r="B226" s="94">
        <v>1</v>
      </c>
      <c r="C226" s="93" t="s">
        <v>451</v>
      </c>
      <c r="D226" s="94" t="s">
        <v>475</v>
      </c>
      <c r="E226" s="94" t="s">
        <v>480</v>
      </c>
      <c r="F226" s="94">
        <v>2020</v>
      </c>
      <c r="G226" s="94"/>
    </row>
    <row r="227" spans="2:7" x14ac:dyDescent="0.3">
      <c r="B227" s="94">
        <v>1</v>
      </c>
      <c r="C227" s="93" t="s">
        <v>451</v>
      </c>
      <c r="D227" s="94" t="s">
        <v>475</v>
      </c>
      <c r="E227" s="94" t="s">
        <v>480</v>
      </c>
      <c r="F227" s="94">
        <v>2020</v>
      </c>
      <c r="G227" s="94"/>
    </row>
    <row r="228" spans="2:7" x14ac:dyDescent="0.3">
      <c r="B228" s="94">
        <v>1</v>
      </c>
      <c r="C228" s="93" t="s">
        <v>451</v>
      </c>
      <c r="D228" s="94" t="s">
        <v>475</v>
      </c>
      <c r="E228" s="94" t="s">
        <v>480</v>
      </c>
      <c r="F228" s="94">
        <v>2020</v>
      </c>
      <c r="G228" s="94"/>
    </row>
    <row r="229" spans="2:7" x14ac:dyDescent="0.3">
      <c r="B229" s="94">
        <v>1</v>
      </c>
      <c r="C229" s="93" t="s">
        <v>451</v>
      </c>
      <c r="D229" s="94" t="s">
        <v>475</v>
      </c>
      <c r="E229" s="94" t="s">
        <v>480</v>
      </c>
      <c r="F229" s="94">
        <v>2020</v>
      </c>
      <c r="G229" s="94"/>
    </row>
    <row r="230" spans="2:7" x14ac:dyDescent="0.3">
      <c r="B230" s="94">
        <v>1</v>
      </c>
      <c r="C230" s="93" t="s">
        <v>451</v>
      </c>
      <c r="D230" s="94" t="s">
        <v>475</v>
      </c>
      <c r="E230" s="94" t="s">
        <v>480</v>
      </c>
      <c r="F230" s="94">
        <v>2020</v>
      </c>
      <c r="G230" s="94"/>
    </row>
    <row r="231" spans="2:7" x14ac:dyDescent="0.3">
      <c r="B231" s="94">
        <v>1</v>
      </c>
      <c r="C231" s="93" t="s">
        <v>457</v>
      </c>
      <c r="D231" s="94" t="s">
        <v>458</v>
      </c>
      <c r="E231" s="96" t="s">
        <v>331</v>
      </c>
      <c r="F231" s="94">
        <v>2020</v>
      </c>
      <c r="G231" s="94"/>
    </row>
    <row r="232" spans="2:7" x14ac:dyDescent="0.3">
      <c r="B232" s="94">
        <v>1</v>
      </c>
      <c r="C232" s="93" t="s">
        <v>452</v>
      </c>
      <c r="D232" s="94" t="s">
        <v>459</v>
      </c>
      <c r="E232" s="96"/>
      <c r="F232" s="94">
        <v>2020</v>
      </c>
      <c r="G232" s="94"/>
    </row>
    <row r="233" spans="2:7" x14ac:dyDescent="0.3">
      <c r="B233" s="94">
        <v>1</v>
      </c>
      <c r="C233" s="93" t="s">
        <v>461</v>
      </c>
      <c r="D233" s="94" t="s">
        <v>231</v>
      </c>
      <c r="E233" s="96"/>
      <c r="F233" s="94">
        <v>2020</v>
      </c>
      <c r="G233" s="94"/>
    </row>
    <row r="234" spans="2:7" x14ac:dyDescent="0.3">
      <c r="B234" s="94">
        <v>1</v>
      </c>
      <c r="C234" s="93" t="s">
        <v>453</v>
      </c>
      <c r="D234" s="94" t="s">
        <v>242</v>
      </c>
      <c r="E234" s="96" t="s">
        <v>460</v>
      </c>
      <c r="F234" s="94">
        <v>2020</v>
      </c>
      <c r="G234" s="94"/>
    </row>
    <row r="235" spans="2:7" x14ac:dyDescent="0.3">
      <c r="B235" s="94">
        <v>1</v>
      </c>
      <c r="C235" s="93" t="s">
        <v>454</v>
      </c>
      <c r="D235" s="94"/>
      <c r="E235" s="96"/>
      <c r="F235" s="94">
        <v>2020</v>
      </c>
      <c r="G235" s="94"/>
    </row>
    <row r="236" spans="2:7" x14ac:dyDescent="0.3">
      <c r="B236" s="94">
        <v>1</v>
      </c>
      <c r="C236" s="93" t="s">
        <v>41</v>
      </c>
      <c r="D236" s="94" t="s">
        <v>232</v>
      </c>
      <c r="E236" s="96" t="s">
        <v>462</v>
      </c>
      <c r="F236" s="94">
        <v>2020</v>
      </c>
      <c r="G236" s="94"/>
    </row>
    <row r="237" spans="2:7" x14ac:dyDescent="0.3">
      <c r="B237" s="66"/>
      <c r="C237" s="79"/>
      <c r="D237" s="66"/>
      <c r="E237" s="67"/>
      <c r="F237" s="83"/>
      <c r="G237" s="86"/>
    </row>
    <row r="238" spans="2:7" x14ac:dyDescent="0.3">
      <c r="B238" s="57"/>
      <c r="C238" s="84"/>
      <c r="D238" s="55"/>
      <c r="E238" s="56"/>
      <c r="F238" s="68"/>
    </row>
    <row r="239" spans="2:7" x14ac:dyDescent="0.3">
      <c r="B239" s="70"/>
      <c r="C239" s="70"/>
      <c r="D239" s="57"/>
      <c r="E239" s="69"/>
      <c r="F239" s="70"/>
    </row>
    <row r="240" spans="2:7" x14ac:dyDescent="0.3">
      <c r="B240" s="73"/>
      <c r="C240" s="73"/>
      <c r="D240" s="71"/>
      <c r="E240" s="72"/>
      <c r="F240" s="73"/>
    </row>
    <row r="241" spans="2:7" ht="15.6" x14ac:dyDescent="0.3">
      <c r="B241" s="160" t="s">
        <v>193</v>
      </c>
      <c r="C241" s="160"/>
      <c r="D241" s="160"/>
      <c r="E241" s="160"/>
      <c r="F241" s="160"/>
    </row>
    <row r="242" spans="2:7" ht="15" thickBot="1" x14ac:dyDescent="0.35">
      <c r="B242" s="55"/>
      <c r="C242" s="55"/>
      <c r="D242" s="55"/>
      <c r="E242" s="56"/>
      <c r="F242" s="55"/>
    </row>
    <row r="243" spans="2:7" ht="15.6" thickTop="1" thickBot="1" x14ac:dyDescent="0.35">
      <c r="B243" s="139" t="str">
        <f>'ANNEXE 4B'!C10</f>
        <v>Artois expo</v>
      </c>
      <c r="C243" s="70"/>
      <c r="D243" s="57"/>
      <c r="E243" s="58" t="s">
        <v>189</v>
      </c>
      <c r="F243" s="58">
        <v>3</v>
      </c>
    </row>
    <row r="244" spans="2:7" ht="15" thickTop="1" x14ac:dyDescent="0.3">
      <c r="B244" s="61"/>
      <c r="C244" s="61"/>
      <c r="D244" s="59"/>
      <c r="E244" s="60"/>
      <c r="F244" s="61"/>
    </row>
    <row r="245" spans="2:7" x14ac:dyDescent="0.3">
      <c r="B245" s="161" t="s">
        <v>195</v>
      </c>
      <c r="C245" s="163" t="s">
        <v>190</v>
      </c>
      <c r="D245" s="164"/>
      <c r="E245" s="165"/>
      <c r="F245" s="88" t="s">
        <v>191</v>
      </c>
      <c r="G245" s="140" t="s">
        <v>483</v>
      </c>
    </row>
    <row r="246" spans="2:7" x14ac:dyDescent="0.3">
      <c r="B246" s="162"/>
      <c r="C246" s="166"/>
      <c r="D246" s="167"/>
      <c r="E246" s="168"/>
      <c r="F246" s="89" t="s">
        <v>192</v>
      </c>
      <c r="G246" s="138"/>
    </row>
    <row r="247" spans="2:7" x14ac:dyDescent="0.3">
      <c r="B247" s="82" t="s">
        <v>334</v>
      </c>
      <c r="C247" s="62"/>
      <c r="D247" s="62"/>
      <c r="E247" s="77"/>
      <c r="F247" s="62"/>
      <c r="G247" s="85"/>
    </row>
    <row r="248" spans="2:7" ht="15" customHeight="1" x14ac:dyDescent="0.3">
      <c r="B248" s="106">
        <v>1</v>
      </c>
      <c r="C248" s="107" t="s">
        <v>335</v>
      </c>
      <c r="D248" s="106" t="s">
        <v>336</v>
      </c>
      <c r="E248" s="106" t="s">
        <v>337</v>
      </c>
      <c r="F248" s="106">
        <v>1996</v>
      </c>
      <c r="G248" s="91"/>
    </row>
    <row r="249" spans="2:7" ht="15" customHeight="1" x14ac:dyDescent="0.3">
      <c r="B249" s="106">
        <v>1</v>
      </c>
      <c r="C249" s="107" t="s">
        <v>335</v>
      </c>
      <c r="D249" s="106" t="s">
        <v>336</v>
      </c>
      <c r="E249" s="106" t="s">
        <v>337</v>
      </c>
      <c r="F249" s="106">
        <v>1996</v>
      </c>
      <c r="G249" s="91"/>
    </row>
    <row r="250" spans="2:7" ht="15" customHeight="1" x14ac:dyDescent="0.3">
      <c r="B250" s="106">
        <v>1</v>
      </c>
      <c r="C250" s="107" t="s">
        <v>229</v>
      </c>
      <c r="D250" s="106"/>
      <c r="E250" s="106"/>
      <c r="F250" s="106">
        <v>2023</v>
      </c>
      <c r="G250" s="91"/>
    </row>
    <row r="251" spans="2:7" x14ac:dyDescent="0.3">
      <c r="B251" s="106">
        <v>1</v>
      </c>
      <c r="C251" s="107" t="s">
        <v>229</v>
      </c>
      <c r="D251" s="106" t="s">
        <v>336</v>
      </c>
      <c r="E251" s="106"/>
      <c r="F251" s="106">
        <v>2011</v>
      </c>
      <c r="G251" s="91"/>
    </row>
    <row r="252" spans="2:7" x14ac:dyDescent="0.3">
      <c r="B252" s="112" t="s">
        <v>338</v>
      </c>
      <c r="C252" s="113"/>
      <c r="D252" s="113"/>
      <c r="E252" s="112"/>
      <c r="F252" s="113"/>
      <c r="G252" s="124"/>
    </row>
    <row r="253" spans="2:7" x14ac:dyDescent="0.3">
      <c r="B253" s="106">
        <v>1</v>
      </c>
      <c r="C253" s="107" t="s">
        <v>506</v>
      </c>
      <c r="D253" s="106" t="s">
        <v>339</v>
      </c>
      <c r="E253" s="106" t="s">
        <v>340</v>
      </c>
      <c r="F253" s="106">
        <v>1996</v>
      </c>
      <c r="G253" s="91"/>
    </row>
    <row r="254" spans="2:7" x14ac:dyDescent="0.3">
      <c r="B254" s="112" t="s">
        <v>197</v>
      </c>
      <c r="C254" s="113"/>
      <c r="D254" s="113"/>
      <c r="E254" s="112"/>
      <c r="F254" s="113"/>
      <c r="G254" s="124"/>
    </row>
    <row r="255" spans="2:7" x14ac:dyDescent="0.3">
      <c r="B255" s="106">
        <v>2</v>
      </c>
      <c r="C255" s="107" t="s">
        <v>341</v>
      </c>
      <c r="D255" s="106" t="s">
        <v>223</v>
      </c>
      <c r="E255" s="106" t="s">
        <v>342</v>
      </c>
      <c r="F255" s="106">
        <v>2010</v>
      </c>
      <c r="G255" s="91"/>
    </row>
    <row r="256" spans="2:7" x14ac:dyDescent="0.3">
      <c r="B256" s="106">
        <v>1</v>
      </c>
      <c r="C256" s="107" t="s">
        <v>261</v>
      </c>
      <c r="D256" s="106"/>
      <c r="E256" s="106"/>
      <c r="F256" s="106"/>
      <c r="G256" s="91"/>
    </row>
    <row r="257" spans="2:7" x14ac:dyDescent="0.3">
      <c r="B257" s="106">
        <v>1</v>
      </c>
      <c r="C257" s="107" t="s">
        <v>40</v>
      </c>
      <c r="D257" s="106"/>
      <c r="E257" s="106"/>
      <c r="F257" s="106"/>
      <c r="G257" s="91"/>
    </row>
    <row r="258" spans="2:7" x14ac:dyDescent="0.3">
      <c r="B258" s="106">
        <v>1</v>
      </c>
      <c r="C258" s="107" t="s">
        <v>343</v>
      </c>
      <c r="D258" s="106"/>
      <c r="E258" s="106"/>
      <c r="F258" s="106"/>
      <c r="G258" s="91"/>
    </row>
    <row r="259" spans="2:7" x14ac:dyDescent="0.3">
      <c r="B259" s="106">
        <v>1</v>
      </c>
      <c r="C259" s="107" t="s">
        <v>344</v>
      </c>
      <c r="D259" s="106"/>
      <c r="E259" s="106"/>
      <c r="F259" s="106"/>
      <c r="G259" s="91"/>
    </row>
    <row r="260" spans="2:7" x14ac:dyDescent="0.3">
      <c r="B260" s="106">
        <v>1</v>
      </c>
      <c r="C260" s="107" t="s">
        <v>345</v>
      </c>
      <c r="D260" s="106"/>
      <c r="E260" s="106"/>
      <c r="F260" s="106"/>
      <c r="G260" s="91"/>
    </row>
    <row r="261" spans="2:7" x14ac:dyDescent="0.3">
      <c r="B261" s="106">
        <v>1</v>
      </c>
      <c r="C261" s="107" t="s">
        <v>511</v>
      </c>
      <c r="D261" s="106"/>
      <c r="E261" s="106"/>
      <c r="F261" s="106"/>
      <c r="G261" s="126"/>
    </row>
    <row r="262" spans="2:7" x14ac:dyDescent="0.3">
      <c r="B262" s="112" t="s">
        <v>346</v>
      </c>
      <c r="C262" s="113"/>
      <c r="D262" s="113"/>
      <c r="E262" s="112"/>
      <c r="F262" s="113"/>
      <c r="G262" s="124"/>
    </row>
    <row r="263" spans="2:7" x14ac:dyDescent="0.3">
      <c r="B263" s="106">
        <v>1</v>
      </c>
      <c r="C263" s="107" t="s">
        <v>347</v>
      </c>
      <c r="D263" s="106"/>
      <c r="E263" s="106"/>
      <c r="F263" s="106"/>
      <c r="G263" s="91"/>
    </row>
    <row r="264" spans="2:7" x14ac:dyDescent="0.3">
      <c r="B264" s="106">
        <v>1</v>
      </c>
      <c r="C264" s="107" t="s">
        <v>348</v>
      </c>
      <c r="D264" s="106" t="s">
        <v>349</v>
      </c>
      <c r="E264" s="106"/>
      <c r="F264" s="106"/>
      <c r="G264" s="91"/>
    </row>
    <row r="265" spans="2:7" x14ac:dyDescent="0.3">
      <c r="B265" s="106">
        <v>1</v>
      </c>
      <c r="C265" s="107" t="s">
        <v>350</v>
      </c>
      <c r="D265" s="106" t="s">
        <v>351</v>
      </c>
      <c r="E265" s="106" t="s">
        <v>352</v>
      </c>
      <c r="F265" s="106"/>
      <c r="G265" s="91"/>
    </row>
    <row r="266" spans="2:7" x14ac:dyDescent="0.3">
      <c r="B266" s="112" t="s">
        <v>501</v>
      </c>
      <c r="C266" s="113"/>
      <c r="D266" s="113"/>
      <c r="E266" s="112"/>
      <c r="F266" s="113"/>
      <c r="G266" s="124"/>
    </row>
    <row r="267" spans="2:7" x14ac:dyDescent="0.3">
      <c r="B267" s="106">
        <v>18</v>
      </c>
      <c r="C267" s="107" t="s">
        <v>502</v>
      </c>
      <c r="D267" s="106"/>
      <c r="E267" s="123"/>
      <c r="F267" s="106"/>
      <c r="G267" s="126" t="s">
        <v>508</v>
      </c>
    </row>
    <row r="268" spans="2:7" x14ac:dyDescent="0.3">
      <c r="B268" s="82" t="s">
        <v>353</v>
      </c>
      <c r="C268" s="62"/>
      <c r="D268" s="62"/>
      <c r="E268" s="77"/>
      <c r="F268" s="62"/>
      <c r="G268" s="85"/>
    </row>
    <row r="269" spans="2:7" x14ac:dyDescent="0.3">
      <c r="B269" s="106">
        <v>1</v>
      </c>
      <c r="C269" s="107" t="s">
        <v>354</v>
      </c>
      <c r="D269" s="106" t="s">
        <v>355</v>
      </c>
      <c r="E269" s="106" t="s">
        <v>356</v>
      </c>
      <c r="F269" s="106">
        <v>2020</v>
      </c>
      <c r="G269" s="91" t="s">
        <v>507</v>
      </c>
    </row>
    <row r="270" spans="2:7" x14ac:dyDescent="0.3">
      <c r="B270" s="106">
        <v>60</v>
      </c>
      <c r="C270" s="107" t="s">
        <v>481</v>
      </c>
      <c r="D270" s="106" t="s">
        <v>482</v>
      </c>
      <c r="E270" s="123"/>
      <c r="F270" s="106"/>
      <c r="G270" s="91" t="s">
        <v>484</v>
      </c>
    </row>
    <row r="271" spans="2:7" x14ac:dyDescent="0.3">
      <c r="B271" s="112" t="s">
        <v>346</v>
      </c>
      <c r="C271" s="113"/>
      <c r="D271" s="113"/>
      <c r="E271" s="112"/>
      <c r="F271" s="113"/>
      <c r="G271" s="124"/>
    </row>
    <row r="272" spans="2:7" x14ac:dyDescent="0.3">
      <c r="B272" s="106">
        <v>1</v>
      </c>
      <c r="C272" s="107" t="s">
        <v>199</v>
      </c>
      <c r="D272" s="106"/>
      <c r="E272" s="106"/>
      <c r="F272" s="106"/>
      <c r="G272" s="91"/>
    </row>
    <row r="273" spans="2:7" x14ac:dyDescent="0.3">
      <c r="B273" s="106">
        <v>1</v>
      </c>
      <c r="C273" s="107" t="s">
        <v>39</v>
      </c>
      <c r="D273" s="106" t="s">
        <v>357</v>
      </c>
      <c r="E273" s="106" t="s">
        <v>358</v>
      </c>
      <c r="F273" s="125"/>
      <c r="G273" s="127"/>
    </row>
    <row r="274" spans="2:7" x14ac:dyDescent="0.3">
      <c r="B274" s="112" t="s">
        <v>332</v>
      </c>
      <c r="C274" s="113"/>
      <c r="D274" s="113"/>
      <c r="E274" s="112"/>
      <c r="F274" s="113"/>
      <c r="G274" s="124"/>
    </row>
    <row r="275" spans="2:7" x14ac:dyDescent="0.3">
      <c r="B275" s="106">
        <v>40</v>
      </c>
      <c r="C275" s="107" t="s">
        <v>509</v>
      </c>
      <c r="D275" s="106" t="s">
        <v>482</v>
      </c>
      <c r="E275" s="123"/>
      <c r="F275" s="106"/>
      <c r="G275" s="126" t="s">
        <v>510</v>
      </c>
    </row>
    <row r="276" spans="2:7" x14ac:dyDescent="0.3">
      <c r="B276" s="82" t="s">
        <v>485</v>
      </c>
      <c r="C276" s="62"/>
      <c r="D276" s="62"/>
      <c r="E276" s="77"/>
      <c r="F276" s="62"/>
      <c r="G276" s="85"/>
    </row>
    <row r="277" spans="2:7" x14ac:dyDescent="0.3">
      <c r="B277" s="106">
        <v>1</v>
      </c>
      <c r="C277" s="107" t="s">
        <v>518</v>
      </c>
      <c r="D277" s="106" t="s">
        <v>487</v>
      </c>
      <c r="E277" s="106" t="s">
        <v>489</v>
      </c>
      <c r="F277" s="106"/>
      <c r="G277" s="91"/>
    </row>
    <row r="278" spans="2:7" x14ac:dyDescent="0.3">
      <c r="B278" s="106">
        <v>1</v>
      </c>
      <c r="C278" s="107" t="s">
        <v>486</v>
      </c>
      <c r="D278" s="106" t="s">
        <v>487</v>
      </c>
      <c r="E278" s="106" t="s">
        <v>488</v>
      </c>
      <c r="F278" s="106"/>
      <c r="G278" s="91"/>
    </row>
    <row r="279" spans="2:7" x14ac:dyDescent="0.3">
      <c r="B279" s="82" t="s">
        <v>496</v>
      </c>
      <c r="C279" s="62"/>
      <c r="D279" s="62"/>
      <c r="E279" s="77"/>
      <c r="F279" s="62"/>
      <c r="G279" s="85"/>
    </row>
    <row r="280" spans="2:7" x14ac:dyDescent="0.3">
      <c r="B280" s="106">
        <v>2</v>
      </c>
      <c r="C280" s="107" t="s">
        <v>493</v>
      </c>
      <c r="D280" s="106" t="s">
        <v>491</v>
      </c>
      <c r="E280" s="106" t="s">
        <v>490</v>
      </c>
      <c r="F280" s="106"/>
      <c r="G280" s="91"/>
    </row>
    <row r="281" spans="2:7" x14ac:dyDescent="0.3">
      <c r="B281" s="106">
        <v>1</v>
      </c>
      <c r="C281" s="107" t="s">
        <v>494</v>
      </c>
      <c r="D281" s="106" t="s">
        <v>491</v>
      </c>
      <c r="E281" s="106" t="s">
        <v>492</v>
      </c>
      <c r="F281" s="106"/>
      <c r="G281" s="91"/>
    </row>
    <row r="282" spans="2:7" x14ac:dyDescent="0.3">
      <c r="B282" s="82" t="s">
        <v>495</v>
      </c>
      <c r="C282" s="62"/>
      <c r="D282" s="62"/>
      <c r="E282" s="77"/>
      <c r="F282" s="62"/>
      <c r="G282" s="85"/>
    </row>
    <row r="283" spans="2:7" x14ac:dyDescent="0.3">
      <c r="B283" s="106">
        <v>2</v>
      </c>
      <c r="C283" s="91" t="s">
        <v>497</v>
      </c>
      <c r="D283" s="106" t="s">
        <v>498</v>
      </c>
      <c r="E283" s="106" t="s">
        <v>499</v>
      </c>
      <c r="F283" s="106"/>
      <c r="G283" s="91"/>
    </row>
    <row r="284" spans="2:7" x14ac:dyDescent="0.3">
      <c r="B284" s="106">
        <v>1</v>
      </c>
      <c r="C284" s="107" t="s">
        <v>500</v>
      </c>
      <c r="D284" s="106"/>
      <c r="E284" s="106"/>
      <c r="F284" s="106"/>
      <c r="G284" s="91"/>
    </row>
    <row r="285" spans="2:7" x14ac:dyDescent="0.3">
      <c r="B285" s="82" t="s">
        <v>472</v>
      </c>
      <c r="C285" s="62"/>
      <c r="D285" s="62"/>
      <c r="E285" s="77"/>
      <c r="F285" s="62"/>
      <c r="G285" s="85"/>
    </row>
    <row r="286" spans="2:7" x14ac:dyDescent="0.3">
      <c r="B286" s="106">
        <v>1</v>
      </c>
      <c r="C286" s="107" t="s">
        <v>235</v>
      </c>
      <c r="D286" s="106" t="s">
        <v>503</v>
      </c>
      <c r="E286" s="106" t="s">
        <v>504</v>
      </c>
      <c r="F286" s="106">
        <v>2023</v>
      </c>
      <c r="G286" s="91"/>
    </row>
    <row r="287" spans="2:7" x14ac:dyDescent="0.3">
      <c r="B287" s="106">
        <v>1</v>
      </c>
      <c r="C287" s="107" t="s">
        <v>486</v>
      </c>
      <c r="D287" s="106" t="s">
        <v>503</v>
      </c>
      <c r="E287" s="106" t="s">
        <v>505</v>
      </c>
      <c r="F287" s="106">
        <v>2023</v>
      </c>
      <c r="G287" s="91"/>
    </row>
    <row r="288" spans="2:7" x14ac:dyDescent="0.3">
      <c r="B288" s="157" t="s">
        <v>523</v>
      </c>
      <c r="C288" s="158"/>
      <c r="D288" s="158"/>
      <c r="E288" s="158"/>
      <c r="F288" s="159"/>
      <c r="G288" s="126"/>
    </row>
    <row r="289" spans="2:7" x14ac:dyDescent="0.3">
      <c r="B289" s="106">
        <v>1</v>
      </c>
      <c r="C289" s="107" t="s">
        <v>354</v>
      </c>
      <c r="D289" s="106" t="s">
        <v>524</v>
      </c>
      <c r="E289" s="123" t="s">
        <v>525</v>
      </c>
      <c r="F289" s="106">
        <v>2024</v>
      </c>
      <c r="G289" s="126"/>
    </row>
    <row r="290" spans="2:7" x14ac:dyDescent="0.3">
      <c r="B290" s="106">
        <v>4</v>
      </c>
      <c r="C290" s="107" t="s">
        <v>526</v>
      </c>
      <c r="D290" s="106" t="s">
        <v>527</v>
      </c>
      <c r="E290" s="123" t="s">
        <v>528</v>
      </c>
      <c r="F290" s="106">
        <v>2024</v>
      </c>
      <c r="G290" s="126"/>
    </row>
    <row r="291" spans="2:7" x14ac:dyDescent="0.3">
      <c r="B291" s="106">
        <v>33</v>
      </c>
      <c r="C291" s="107" t="s">
        <v>529</v>
      </c>
      <c r="D291" s="106" t="s">
        <v>255</v>
      </c>
      <c r="E291" s="123" t="s">
        <v>530</v>
      </c>
      <c r="F291" s="106">
        <v>2024</v>
      </c>
      <c r="G291" s="126"/>
    </row>
    <row r="292" spans="2:7" x14ac:dyDescent="0.3">
      <c r="B292" s="106">
        <v>1</v>
      </c>
      <c r="C292" s="107" t="s">
        <v>531</v>
      </c>
      <c r="D292" s="106" t="s">
        <v>532</v>
      </c>
      <c r="E292" s="123" t="s">
        <v>533</v>
      </c>
      <c r="F292" s="106">
        <v>2024</v>
      </c>
      <c r="G292" s="126"/>
    </row>
    <row r="293" spans="2:7" x14ac:dyDescent="0.3">
      <c r="B293" s="131" t="s">
        <v>227</v>
      </c>
      <c r="C293" s="128"/>
      <c r="D293" s="128"/>
      <c r="E293" s="129"/>
      <c r="F293" s="128"/>
      <c r="G293" s="130"/>
    </row>
    <row r="294" spans="2:7" x14ac:dyDescent="0.3">
      <c r="B294" s="134">
        <v>1</v>
      </c>
      <c r="C294" s="137" t="s">
        <v>513</v>
      </c>
      <c r="D294" s="132"/>
      <c r="E294" s="133"/>
      <c r="F294" s="132"/>
      <c r="G294" s="135" t="s">
        <v>514</v>
      </c>
    </row>
    <row r="295" spans="2:7" x14ac:dyDescent="0.3">
      <c r="B295" s="134">
        <v>1</v>
      </c>
      <c r="C295" s="137" t="s">
        <v>513</v>
      </c>
      <c r="D295" s="132"/>
      <c r="E295" s="133"/>
      <c r="F295" s="132"/>
      <c r="G295" s="135" t="s">
        <v>515</v>
      </c>
    </row>
    <row r="296" spans="2:7" x14ac:dyDescent="0.3">
      <c r="B296" s="134">
        <v>1</v>
      </c>
      <c r="C296" s="137" t="s">
        <v>513</v>
      </c>
      <c r="D296" s="132"/>
      <c r="E296" s="133"/>
      <c r="F296" s="132"/>
      <c r="G296" s="135" t="s">
        <v>516</v>
      </c>
    </row>
    <row r="297" spans="2:7" x14ac:dyDescent="0.3">
      <c r="B297" s="134">
        <v>1</v>
      </c>
      <c r="C297" s="137" t="s">
        <v>513</v>
      </c>
      <c r="D297" s="106"/>
      <c r="E297" s="106"/>
      <c r="F297" s="106"/>
      <c r="G297" s="136" t="s">
        <v>517</v>
      </c>
    </row>
    <row r="298" spans="2:7" x14ac:dyDescent="0.3">
      <c r="B298" s="131" t="s">
        <v>512</v>
      </c>
      <c r="C298" s="128"/>
      <c r="D298" s="128"/>
      <c r="E298" s="129"/>
      <c r="F298" s="128"/>
      <c r="G298" s="130"/>
    </row>
    <row r="299" spans="2:7" x14ac:dyDescent="0.3">
      <c r="B299" s="106">
        <v>3</v>
      </c>
      <c r="C299" s="107" t="s">
        <v>38</v>
      </c>
      <c r="D299" s="125"/>
      <c r="E299" s="125"/>
      <c r="F299" s="125"/>
      <c r="G299" s="108" t="s">
        <v>520</v>
      </c>
    </row>
  </sheetData>
  <mergeCells count="12">
    <mergeCell ref="B288:F288"/>
    <mergeCell ref="B7:F7"/>
    <mergeCell ref="B2:F2"/>
    <mergeCell ref="B4:F4"/>
    <mergeCell ref="B113:F113"/>
    <mergeCell ref="B117:B118"/>
    <mergeCell ref="C117:E118"/>
    <mergeCell ref="B11:B12"/>
    <mergeCell ref="B241:F241"/>
    <mergeCell ref="B245:B246"/>
    <mergeCell ref="C245:E246"/>
    <mergeCell ref="C11:E12"/>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0F959-780D-4B9A-A2EC-104267FB45F2}">
  <sheetPr>
    <pageSetUpPr fitToPage="1"/>
  </sheetPr>
  <dimension ref="A2:AD21"/>
  <sheetViews>
    <sheetView tabSelected="1" view="pageBreakPreview" zoomScale="70" zoomScaleNormal="25" zoomScaleSheetLayoutView="70" workbookViewId="0">
      <selection activeCell="B18" sqref="B18"/>
    </sheetView>
  </sheetViews>
  <sheetFormatPr baseColWidth="10" defaultRowHeight="14.4" x14ac:dyDescent="0.3"/>
  <cols>
    <col min="1" max="1" width="11.5546875" style="172"/>
    <col min="2" max="2" width="64" style="172" customWidth="1"/>
    <col min="3" max="3" width="24.44140625" style="172" customWidth="1"/>
    <col min="4" max="4" width="26" style="172" customWidth="1"/>
    <col min="5" max="30" width="25.109375" style="172" customWidth="1"/>
    <col min="31" max="16384" width="11.5546875" style="172"/>
  </cols>
  <sheetData>
    <row r="2" spans="1:30" ht="21" x14ac:dyDescent="0.3">
      <c r="B2" s="169" t="s">
        <v>44</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row>
    <row r="3" spans="1:30" ht="21" x14ac:dyDescent="0.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row>
    <row r="4" spans="1:30" ht="18" customHeight="1" x14ac:dyDescent="0.3">
      <c r="B4" s="170" t="s">
        <v>537</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ht="15" customHeight="1" x14ac:dyDescent="0.3">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ht="15" customHeight="1" x14ac:dyDescent="0.3">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row>
    <row r="9" spans="1:30" ht="17.399999999999999" x14ac:dyDescent="0.3">
      <c r="A9" s="174"/>
      <c r="B9" s="174"/>
      <c r="C9" s="175" t="s">
        <v>538</v>
      </c>
      <c r="D9" s="176"/>
      <c r="E9" s="177"/>
      <c r="F9" s="178" t="s">
        <v>539</v>
      </c>
      <c r="G9" s="178"/>
      <c r="H9" s="178"/>
      <c r="I9" s="178" t="s">
        <v>540</v>
      </c>
      <c r="J9" s="178"/>
      <c r="K9" s="178"/>
      <c r="L9" s="178" t="s">
        <v>541</v>
      </c>
      <c r="M9" s="178"/>
      <c r="N9" s="178"/>
      <c r="O9" s="178" t="s">
        <v>542</v>
      </c>
      <c r="P9" s="178"/>
      <c r="Q9" s="178"/>
      <c r="R9" s="178" t="s">
        <v>543</v>
      </c>
      <c r="S9" s="178"/>
      <c r="T9" s="178"/>
      <c r="U9" s="178" t="s">
        <v>544</v>
      </c>
      <c r="V9" s="178"/>
      <c r="W9" s="178"/>
      <c r="X9" s="178" t="s">
        <v>545</v>
      </c>
      <c r="Y9" s="178"/>
      <c r="Z9" s="178"/>
      <c r="AA9" s="178" t="s">
        <v>546</v>
      </c>
      <c r="AB9" s="178"/>
      <c r="AC9" s="178"/>
      <c r="AD9" s="2"/>
    </row>
    <row r="10" spans="1:30" ht="15" x14ac:dyDescent="0.3">
      <c r="A10" s="179" t="s">
        <v>0</v>
      </c>
      <c r="B10" s="179" t="s">
        <v>1</v>
      </c>
      <c r="C10" s="180" t="s">
        <v>203</v>
      </c>
      <c r="D10" s="180" t="s">
        <v>45</v>
      </c>
      <c r="E10" s="180" t="s">
        <v>42</v>
      </c>
      <c r="F10" s="180" t="s">
        <v>203</v>
      </c>
      <c r="G10" s="180" t="s">
        <v>45</v>
      </c>
      <c r="H10" s="180" t="s">
        <v>42</v>
      </c>
      <c r="I10" s="180" t="s">
        <v>203</v>
      </c>
      <c r="J10" s="180" t="s">
        <v>45</v>
      </c>
      <c r="K10" s="180" t="s">
        <v>42</v>
      </c>
      <c r="L10" s="180" t="s">
        <v>203</v>
      </c>
      <c r="M10" s="180" t="s">
        <v>45</v>
      </c>
      <c r="N10" s="180" t="s">
        <v>42</v>
      </c>
      <c r="O10" s="180" t="s">
        <v>203</v>
      </c>
      <c r="P10" s="180" t="s">
        <v>45</v>
      </c>
      <c r="Q10" s="180" t="s">
        <v>42</v>
      </c>
      <c r="R10" s="180" t="s">
        <v>203</v>
      </c>
      <c r="S10" s="180" t="s">
        <v>45</v>
      </c>
      <c r="T10" s="180" t="s">
        <v>42</v>
      </c>
      <c r="U10" s="180" t="s">
        <v>203</v>
      </c>
      <c r="V10" s="180" t="s">
        <v>45</v>
      </c>
      <c r="W10" s="180" t="s">
        <v>42</v>
      </c>
      <c r="X10" s="180" t="s">
        <v>203</v>
      </c>
      <c r="Y10" s="180" t="s">
        <v>45</v>
      </c>
      <c r="Z10" s="180" t="s">
        <v>42</v>
      </c>
      <c r="AA10" s="180" t="s">
        <v>203</v>
      </c>
      <c r="AB10" s="180" t="s">
        <v>45</v>
      </c>
      <c r="AC10" s="180" t="s">
        <v>42</v>
      </c>
      <c r="AD10" s="180" t="s">
        <v>204</v>
      </c>
    </row>
    <row r="11" spans="1:30" x14ac:dyDescent="0.3">
      <c r="A11" s="181">
        <v>1</v>
      </c>
      <c r="B11" s="182" t="str">
        <f>'ANNEXE 2 '!C7</f>
        <v>Dourges - Campus école - rue des Hauts de France plateforme delta 3</v>
      </c>
      <c r="C11" s="183"/>
      <c r="D11" s="184"/>
      <c r="E11" s="185"/>
      <c r="F11" s="183"/>
      <c r="G11" s="184"/>
      <c r="H11" s="185"/>
      <c r="I11" s="184"/>
      <c r="J11" s="184"/>
      <c r="K11" s="185"/>
      <c r="L11" s="186"/>
      <c r="M11" s="186"/>
      <c r="N11" s="186"/>
      <c r="O11" s="183"/>
      <c r="P11" s="184"/>
      <c r="Q11" s="184"/>
      <c r="R11" s="183"/>
      <c r="S11" s="184"/>
      <c r="T11" s="184"/>
      <c r="U11" s="186"/>
      <c r="V11" s="186"/>
      <c r="W11" s="187"/>
      <c r="X11" s="186"/>
      <c r="Y11" s="186"/>
      <c r="Z11" s="186"/>
      <c r="AA11" s="186"/>
      <c r="AB11" s="186"/>
      <c r="AC11" s="187"/>
      <c r="AD11" s="188"/>
    </row>
    <row r="12" spans="1:30" x14ac:dyDescent="0.3">
      <c r="A12" s="181">
        <v>2</v>
      </c>
      <c r="B12" s="182" t="str">
        <f>'ANNEXE 2 '!C8</f>
        <v>Dourges - Campus Tertiaire - rue des Hauts de France plateforme delta 3</v>
      </c>
      <c r="C12" s="183"/>
      <c r="D12" s="184"/>
      <c r="E12" s="185"/>
      <c r="F12" s="183"/>
      <c r="G12" s="184"/>
      <c r="H12" s="185"/>
      <c r="I12" s="184"/>
      <c r="J12" s="184"/>
      <c r="K12" s="185"/>
      <c r="L12" s="186"/>
      <c r="M12" s="186"/>
      <c r="N12" s="186"/>
      <c r="O12" s="183"/>
      <c r="P12" s="184"/>
      <c r="Q12" s="184"/>
      <c r="R12" s="183"/>
      <c r="S12" s="184"/>
      <c r="T12" s="185"/>
      <c r="U12" s="183"/>
      <c r="V12" s="184"/>
      <c r="W12" s="185"/>
      <c r="X12" s="186"/>
      <c r="Y12" s="186"/>
      <c r="Z12" s="186"/>
      <c r="AA12" s="186"/>
      <c r="AB12" s="186"/>
      <c r="AC12" s="187"/>
      <c r="AD12" s="188"/>
    </row>
    <row r="13" spans="1:30" x14ac:dyDescent="0.3">
      <c r="A13" s="181">
        <v>3</v>
      </c>
      <c r="B13" s="182" t="str">
        <f>'ANNEXE 2 '!C9</f>
        <v>Artois expo</v>
      </c>
      <c r="C13" s="183"/>
      <c r="D13" s="184"/>
      <c r="E13" s="185"/>
      <c r="F13" s="183"/>
      <c r="G13" s="184"/>
      <c r="H13" s="185"/>
      <c r="I13" s="184"/>
      <c r="J13" s="184"/>
      <c r="K13" s="185"/>
      <c r="L13" s="189"/>
      <c r="M13" s="189"/>
      <c r="N13" s="189"/>
      <c r="O13" s="183"/>
      <c r="P13" s="184"/>
      <c r="Q13" s="184"/>
      <c r="R13" s="183"/>
      <c r="S13" s="184"/>
      <c r="T13" s="185"/>
      <c r="U13" s="189"/>
      <c r="V13" s="189"/>
      <c r="W13" s="190"/>
      <c r="X13" s="186"/>
      <c r="Y13" s="186"/>
      <c r="Z13" s="186"/>
      <c r="AA13" s="186"/>
      <c r="AB13" s="186"/>
      <c r="AC13" s="187"/>
      <c r="AD13" s="188"/>
    </row>
    <row r="14" spans="1:30" x14ac:dyDescent="0.3">
      <c r="A14" s="191" t="s">
        <v>3</v>
      </c>
      <c r="B14" s="192"/>
      <c r="C14" s="193"/>
      <c r="D14" s="193"/>
      <c r="E14" s="194"/>
      <c r="F14" s="193"/>
      <c r="G14" s="193"/>
      <c r="H14" s="194"/>
      <c r="I14" s="193"/>
      <c r="J14" s="193"/>
      <c r="K14" s="194"/>
      <c r="L14" s="193"/>
      <c r="M14" s="193"/>
      <c r="N14" s="194"/>
      <c r="O14" s="193"/>
      <c r="P14" s="193"/>
      <c r="Q14" s="194"/>
      <c r="R14" s="193"/>
      <c r="S14" s="193"/>
      <c r="T14" s="194"/>
      <c r="U14" s="193"/>
      <c r="V14" s="193"/>
      <c r="W14" s="194"/>
      <c r="X14" s="193"/>
      <c r="Y14" s="193"/>
      <c r="Z14" s="194"/>
      <c r="AA14" s="193"/>
      <c r="AB14" s="193"/>
      <c r="AC14" s="194"/>
      <c r="AD14" s="194"/>
    </row>
    <row r="16" spans="1:30" ht="45" customHeight="1" x14ac:dyDescent="0.3">
      <c r="A16" s="195" t="s">
        <v>547</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row>
    <row r="17" spans="1:30" x14ac:dyDescent="0.3">
      <c r="A17" s="2" t="s">
        <v>548</v>
      </c>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x14ac:dyDescent="0.3">
      <c r="H18" s="196"/>
    </row>
    <row r="19" spans="1:30" x14ac:dyDescent="0.3">
      <c r="J19" s="197"/>
      <c r="K19" s="197"/>
      <c r="L19" s="197"/>
      <c r="P19" s="197"/>
    </row>
    <row r="20" spans="1:30" x14ac:dyDescent="0.3">
      <c r="J20" s="197"/>
      <c r="K20" s="197"/>
      <c r="L20" s="197"/>
      <c r="P20" s="197"/>
    </row>
    <row r="21" spans="1:30" x14ac:dyDescent="0.3">
      <c r="A21" s="198"/>
      <c r="C21" s="197"/>
      <c r="D21" s="197"/>
      <c r="E21" s="197"/>
      <c r="F21" s="197"/>
      <c r="G21" s="199"/>
      <c r="I21" s="197"/>
      <c r="J21" s="197"/>
      <c r="K21" s="197"/>
      <c r="L21" s="197"/>
      <c r="P21" s="197"/>
    </row>
  </sheetData>
  <mergeCells count="14">
    <mergeCell ref="X9:Z9"/>
    <mergeCell ref="AA9:AC9"/>
    <mergeCell ref="A14:B14"/>
    <mergeCell ref="A16:AD16"/>
    <mergeCell ref="B2:AD2"/>
    <mergeCell ref="B3:AD3"/>
    <mergeCell ref="B4:AD6"/>
    <mergeCell ref="C9:E9"/>
    <mergeCell ref="F9:H9"/>
    <mergeCell ref="I9:K9"/>
    <mergeCell ref="L9:N9"/>
    <mergeCell ref="O9:Q9"/>
    <mergeCell ref="R9:T9"/>
    <mergeCell ref="U9:W9"/>
  </mergeCells>
  <pageMargins left="0.7" right="0.7" top="0.75" bottom="0.75" header="0.3" footer="0.3"/>
  <pageSetup paperSize="9" scale="1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35"/>
  <sheetViews>
    <sheetView topLeftCell="A119" workbookViewId="0">
      <selection activeCell="B119" sqref="B119"/>
    </sheetView>
  </sheetViews>
  <sheetFormatPr baseColWidth="10" defaultRowHeight="14.4" x14ac:dyDescent="0.3"/>
  <cols>
    <col min="2" max="2" width="124.6640625" customWidth="1"/>
    <col min="3" max="3" width="24.44140625" customWidth="1"/>
    <col min="4" max="4" width="26" customWidth="1"/>
    <col min="258" max="258" width="124.6640625" customWidth="1"/>
    <col min="259" max="259" width="24.44140625" customWidth="1"/>
    <col min="260" max="260" width="26" customWidth="1"/>
    <col min="514" max="514" width="124.6640625" customWidth="1"/>
    <col min="515" max="515" width="24.44140625" customWidth="1"/>
    <col min="516" max="516" width="26" customWidth="1"/>
    <col min="770" max="770" width="124.6640625" customWidth="1"/>
    <col min="771" max="771" width="24.44140625" customWidth="1"/>
    <col min="772" max="772" width="26" customWidth="1"/>
    <col min="1026" max="1026" width="124.6640625" customWidth="1"/>
    <col min="1027" max="1027" width="24.44140625" customWidth="1"/>
    <col min="1028" max="1028" width="26" customWidth="1"/>
    <col min="1282" max="1282" width="124.6640625" customWidth="1"/>
    <col min="1283" max="1283" width="24.44140625" customWidth="1"/>
    <col min="1284" max="1284" width="26" customWidth="1"/>
    <col min="1538" max="1538" width="124.6640625" customWidth="1"/>
    <col min="1539" max="1539" width="24.44140625" customWidth="1"/>
    <col min="1540" max="1540" width="26" customWidth="1"/>
    <col min="1794" max="1794" width="124.6640625" customWidth="1"/>
    <col min="1795" max="1795" width="24.44140625" customWidth="1"/>
    <col min="1796" max="1796" width="26" customWidth="1"/>
    <col min="2050" max="2050" width="124.6640625" customWidth="1"/>
    <col min="2051" max="2051" width="24.44140625" customWidth="1"/>
    <col min="2052" max="2052" width="26" customWidth="1"/>
    <col min="2306" max="2306" width="124.6640625" customWidth="1"/>
    <col min="2307" max="2307" width="24.44140625" customWidth="1"/>
    <col min="2308" max="2308" width="26" customWidth="1"/>
    <col min="2562" max="2562" width="124.6640625" customWidth="1"/>
    <col min="2563" max="2563" width="24.44140625" customWidth="1"/>
    <col min="2564" max="2564" width="26" customWidth="1"/>
    <col min="2818" max="2818" width="124.6640625" customWidth="1"/>
    <col min="2819" max="2819" width="24.44140625" customWidth="1"/>
    <col min="2820" max="2820" width="26" customWidth="1"/>
    <col min="3074" max="3074" width="124.6640625" customWidth="1"/>
    <col min="3075" max="3075" width="24.44140625" customWidth="1"/>
    <col min="3076" max="3076" width="26" customWidth="1"/>
    <col min="3330" max="3330" width="124.6640625" customWidth="1"/>
    <col min="3331" max="3331" width="24.44140625" customWidth="1"/>
    <col min="3332" max="3332" width="26" customWidth="1"/>
    <col min="3586" max="3586" width="124.6640625" customWidth="1"/>
    <col min="3587" max="3587" width="24.44140625" customWidth="1"/>
    <col min="3588" max="3588" width="26" customWidth="1"/>
    <col min="3842" max="3842" width="124.6640625" customWidth="1"/>
    <col min="3843" max="3843" width="24.44140625" customWidth="1"/>
    <col min="3844" max="3844" width="26" customWidth="1"/>
    <col min="4098" max="4098" width="124.6640625" customWidth="1"/>
    <col min="4099" max="4099" width="24.44140625" customWidth="1"/>
    <col min="4100" max="4100" width="26" customWidth="1"/>
    <col min="4354" max="4354" width="124.6640625" customWidth="1"/>
    <col min="4355" max="4355" width="24.44140625" customWidth="1"/>
    <col min="4356" max="4356" width="26" customWidth="1"/>
    <col min="4610" max="4610" width="124.6640625" customWidth="1"/>
    <col min="4611" max="4611" width="24.44140625" customWidth="1"/>
    <col min="4612" max="4612" width="26" customWidth="1"/>
    <col min="4866" max="4866" width="124.6640625" customWidth="1"/>
    <col min="4867" max="4867" width="24.44140625" customWidth="1"/>
    <col min="4868" max="4868" width="26" customWidth="1"/>
    <col min="5122" max="5122" width="124.6640625" customWidth="1"/>
    <col min="5123" max="5123" width="24.44140625" customWidth="1"/>
    <col min="5124" max="5124" width="26" customWidth="1"/>
    <col min="5378" max="5378" width="124.6640625" customWidth="1"/>
    <col min="5379" max="5379" width="24.44140625" customWidth="1"/>
    <col min="5380" max="5380" width="26" customWidth="1"/>
    <col min="5634" max="5634" width="124.6640625" customWidth="1"/>
    <col min="5635" max="5635" width="24.44140625" customWidth="1"/>
    <col min="5636" max="5636" width="26" customWidth="1"/>
    <col min="5890" max="5890" width="124.6640625" customWidth="1"/>
    <col min="5891" max="5891" width="24.44140625" customWidth="1"/>
    <col min="5892" max="5892" width="26" customWidth="1"/>
    <col min="6146" max="6146" width="124.6640625" customWidth="1"/>
    <col min="6147" max="6147" width="24.44140625" customWidth="1"/>
    <col min="6148" max="6148" width="26" customWidth="1"/>
    <col min="6402" max="6402" width="124.6640625" customWidth="1"/>
    <col min="6403" max="6403" width="24.44140625" customWidth="1"/>
    <col min="6404" max="6404" width="26" customWidth="1"/>
    <col min="6658" max="6658" width="124.6640625" customWidth="1"/>
    <col min="6659" max="6659" width="24.44140625" customWidth="1"/>
    <col min="6660" max="6660" width="26" customWidth="1"/>
    <col min="6914" max="6914" width="124.6640625" customWidth="1"/>
    <col min="6915" max="6915" width="24.44140625" customWidth="1"/>
    <col min="6916" max="6916" width="26" customWidth="1"/>
    <col min="7170" max="7170" width="124.6640625" customWidth="1"/>
    <col min="7171" max="7171" width="24.44140625" customWidth="1"/>
    <col min="7172" max="7172" width="26" customWidth="1"/>
    <col min="7426" max="7426" width="124.6640625" customWidth="1"/>
    <col min="7427" max="7427" width="24.44140625" customWidth="1"/>
    <col min="7428" max="7428" width="26" customWidth="1"/>
    <col min="7682" max="7682" width="124.6640625" customWidth="1"/>
    <col min="7683" max="7683" width="24.44140625" customWidth="1"/>
    <col min="7684" max="7684" width="26" customWidth="1"/>
    <col min="7938" max="7938" width="124.6640625" customWidth="1"/>
    <col min="7939" max="7939" width="24.44140625" customWidth="1"/>
    <col min="7940" max="7940" width="26" customWidth="1"/>
    <col min="8194" max="8194" width="124.6640625" customWidth="1"/>
    <col min="8195" max="8195" width="24.44140625" customWidth="1"/>
    <col min="8196" max="8196" width="26" customWidth="1"/>
    <col min="8450" max="8450" width="124.6640625" customWidth="1"/>
    <col min="8451" max="8451" width="24.44140625" customWidth="1"/>
    <col min="8452" max="8452" width="26" customWidth="1"/>
    <col min="8706" max="8706" width="124.6640625" customWidth="1"/>
    <col min="8707" max="8707" width="24.44140625" customWidth="1"/>
    <col min="8708" max="8708" width="26" customWidth="1"/>
    <col min="8962" max="8962" width="124.6640625" customWidth="1"/>
    <col min="8963" max="8963" width="24.44140625" customWidth="1"/>
    <col min="8964" max="8964" width="26" customWidth="1"/>
    <col min="9218" max="9218" width="124.6640625" customWidth="1"/>
    <col min="9219" max="9219" width="24.44140625" customWidth="1"/>
    <col min="9220" max="9220" width="26" customWidth="1"/>
    <col min="9474" max="9474" width="124.6640625" customWidth="1"/>
    <col min="9475" max="9475" width="24.44140625" customWidth="1"/>
    <col min="9476" max="9476" width="26" customWidth="1"/>
    <col min="9730" max="9730" width="124.6640625" customWidth="1"/>
    <col min="9731" max="9731" width="24.44140625" customWidth="1"/>
    <col min="9732" max="9732" width="26" customWidth="1"/>
    <col min="9986" max="9986" width="124.6640625" customWidth="1"/>
    <col min="9987" max="9987" width="24.44140625" customWidth="1"/>
    <col min="9988" max="9988" width="26" customWidth="1"/>
    <col min="10242" max="10242" width="124.6640625" customWidth="1"/>
    <col min="10243" max="10243" width="24.44140625" customWidth="1"/>
    <col min="10244" max="10244" width="26" customWidth="1"/>
    <col min="10498" max="10498" width="124.6640625" customWidth="1"/>
    <col min="10499" max="10499" width="24.44140625" customWidth="1"/>
    <col min="10500" max="10500" width="26" customWidth="1"/>
    <col min="10754" max="10754" width="124.6640625" customWidth="1"/>
    <col min="10755" max="10755" width="24.44140625" customWidth="1"/>
    <col min="10756" max="10756" width="26" customWidth="1"/>
    <col min="11010" max="11010" width="124.6640625" customWidth="1"/>
    <col min="11011" max="11011" width="24.44140625" customWidth="1"/>
    <col min="11012" max="11012" width="26" customWidth="1"/>
    <col min="11266" max="11266" width="124.6640625" customWidth="1"/>
    <col min="11267" max="11267" width="24.44140625" customWidth="1"/>
    <col min="11268" max="11268" width="26" customWidth="1"/>
    <col min="11522" max="11522" width="124.6640625" customWidth="1"/>
    <col min="11523" max="11523" width="24.44140625" customWidth="1"/>
    <col min="11524" max="11524" width="26" customWidth="1"/>
    <col min="11778" max="11778" width="124.6640625" customWidth="1"/>
    <col min="11779" max="11779" width="24.44140625" customWidth="1"/>
    <col min="11780" max="11780" width="26" customWidth="1"/>
    <col min="12034" max="12034" width="124.6640625" customWidth="1"/>
    <col min="12035" max="12035" width="24.44140625" customWidth="1"/>
    <col min="12036" max="12036" width="26" customWidth="1"/>
    <col min="12290" max="12290" width="124.6640625" customWidth="1"/>
    <col min="12291" max="12291" width="24.44140625" customWidth="1"/>
    <col min="12292" max="12292" width="26" customWidth="1"/>
    <col min="12546" max="12546" width="124.6640625" customWidth="1"/>
    <col min="12547" max="12547" width="24.44140625" customWidth="1"/>
    <col min="12548" max="12548" width="26" customWidth="1"/>
    <col min="12802" max="12802" width="124.6640625" customWidth="1"/>
    <col min="12803" max="12803" width="24.44140625" customWidth="1"/>
    <col min="12804" max="12804" width="26" customWidth="1"/>
    <col min="13058" max="13058" width="124.6640625" customWidth="1"/>
    <col min="13059" max="13059" width="24.44140625" customWidth="1"/>
    <col min="13060" max="13060" width="26" customWidth="1"/>
    <col min="13314" max="13314" width="124.6640625" customWidth="1"/>
    <col min="13315" max="13315" width="24.44140625" customWidth="1"/>
    <col min="13316" max="13316" width="26" customWidth="1"/>
    <col min="13570" max="13570" width="124.6640625" customWidth="1"/>
    <col min="13571" max="13571" width="24.44140625" customWidth="1"/>
    <col min="13572" max="13572" width="26" customWidth="1"/>
    <col min="13826" max="13826" width="124.6640625" customWidth="1"/>
    <col min="13827" max="13827" width="24.44140625" customWidth="1"/>
    <col min="13828" max="13828" width="26" customWidth="1"/>
    <col min="14082" max="14082" width="124.6640625" customWidth="1"/>
    <col min="14083" max="14083" width="24.44140625" customWidth="1"/>
    <col min="14084" max="14084" width="26" customWidth="1"/>
    <col min="14338" max="14338" width="124.6640625" customWidth="1"/>
    <col min="14339" max="14339" width="24.44140625" customWidth="1"/>
    <col min="14340" max="14340" width="26" customWidth="1"/>
    <col min="14594" max="14594" width="124.6640625" customWidth="1"/>
    <col min="14595" max="14595" width="24.44140625" customWidth="1"/>
    <col min="14596" max="14596" width="26" customWidth="1"/>
    <col min="14850" max="14850" width="124.6640625" customWidth="1"/>
    <col min="14851" max="14851" width="24.44140625" customWidth="1"/>
    <col min="14852" max="14852" width="26" customWidth="1"/>
    <col min="15106" max="15106" width="124.6640625" customWidth="1"/>
    <col min="15107" max="15107" width="24.44140625" customWidth="1"/>
    <col min="15108" max="15108" width="26" customWidth="1"/>
    <col min="15362" max="15362" width="124.6640625" customWidth="1"/>
    <col min="15363" max="15363" width="24.44140625" customWidth="1"/>
    <col min="15364" max="15364" width="26" customWidth="1"/>
    <col min="15618" max="15618" width="124.6640625" customWidth="1"/>
    <col min="15619" max="15619" width="24.44140625" customWidth="1"/>
    <col min="15620" max="15620" width="26" customWidth="1"/>
    <col min="15874" max="15874" width="124.6640625" customWidth="1"/>
    <col min="15875" max="15875" width="24.44140625" customWidth="1"/>
    <col min="15876" max="15876" width="26" customWidth="1"/>
    <col min="16130" max="16130" width="124.6640625" customWidth="1"/>
    <col min="16131" max="16131" width="24.44140625" customWidth="1"/>
    <col min="16132" max="16132" width="26" customWidth="1"/>
  </cols>
  <sheetData>
    <row r="2" spans="2:4" ht="21" x14ac:dyDescent="0.3">
      <c r="B2" s="169" t="s">
        <v>469</v>
      </c>
      <c r="C2" s="169"/>
      <c r="D2" s="169"/>
    </row>
    <row r="3" spans="2:4" ht="21" x14ac:dyDescent="0.3">
      <c r="B3" s="40"/>
      <c r="C3" s="40"/>
      <c r="D3" s="40"/>
    </row>
    <row r="4" spans="2:4" ht="18" customHeight="1" x14ac:dyDescent="0.3">
      <c r="B4" s="170" t="s">
        <v>78</v>
      </c>
      <c r="C4" s="171"/>
      <c r="D4" s="171"/>
    </row>
    <row r="5" spans="2:4" x14ac:dyDescent="0.3">
      <c r="B5" s="171"/>
      <c r="C5" s="171"/>
      <c r="D5" s="171"/>
    </row>
    <row r="6" spans="2:4" x14ac:dyDescent="0.3">
      <c r="B6" s="171"/>
      <c r="C6" s="171"/>
      <c r="D6" s="171"/>
    </row>
    <row r="8" spans="2:4" x14ac:dyDescent="0.3">
      <c r="B8" t="s">
        <v>362</v>
      </c>
    </row>
    <row r="10" spans="2:4" x14ac:dyDescent="0.3">
      <c r="B10" s="41" t="s">
        <v>79</v>
      </c>
      <c r="C10" s="42" t="s">
        <v>80</v>
      </c>
      <c r="D10" s="43" t="s">
        <v>81</v>
      </c>
    </row>
    <row r="11" spans="2:4" x14ac:dyDescent="0.3">
      <c r="B11" s="44" t="s">
        <v>82</v>
      </c>
      <c r="C11" s="45"/>
      <c r="D11" s="46"/>
    </row>
    <row r="12" spans="2:4" x14ac:dyDescent="0.3">
      <c r="B12" s="47" t="s">
        <v>83</v>
      </c>
      <c r="C12" s="45" t="s">
        <v>84</v>
      </c>
      <c r="D12" s="48"/>
    </row>
    <row r="13" spans="2:4" x14ac:dyDescent="0.3">
      <c r="B13" s="47" t="s">
        <v>85</v>
      </c>
      <c r="C13" s="45"/>
      <c r="D13" s="48"/>
    </row>
    <row r="14" spans="2:4" x14ac:dyDescent="0.3">
      <c r="B14" s="47" t="s">
        <v>86</v>
      </c>
      <c r="C14" s="45"/>
      <c r="D14" s="48"/>
    </row>
    <row r="15" spans="2:4" x14ac:dyDescent="0.3">
      <c r="B15" s="47" t="s">
        <v>87</v>
      </c>
      <c r="C15" s="45"/>
      <c r="D15" s="48"/>
    </row>
    <row r="16" spans="2:4" x14ac:dyDescent="0.3">
      <c r="B16" s="47" t="s">
        <v>88</v>
      </c>
      <c r="C16" s="45" t="s">
        <v>84</v>
      </c>
      <c r="D16" s="48"/>
    </row>
    <row r="17" spans="2:4" x14ac:dyDescent="0.3">
      <c r="B17" s="47" t="s">
        <v>89</v>
      </c>
      <c r="C17" s="45"/>
      <c r="D17" s="48"/>
    </row>
    <row r="18" spans="2:4" x14ac:dyDescent="0.3">
      <c r="B18" s="47" t="s">
        <v>90</v>
      </c>
      <c r="C18" s="45"/>
      <c r="D18" s="48"/>
    </row>
    <row r="19" spans="2:4" x14ac:dyDescent="0.3">
      <c r="B19" s="47" t="s">
        <v>91</v>
      </c>
      <c r="C19" s="45"/>
      <c r="D19" s="48"/>
    </row>
    <row r="20" spans="2:4" x14ac:dyDescent="0.3">
      <c r="B20" s="47"/>
      <c r="C20" s="45"/>
      <c r="D20" s="48"/>
    </row>
    <row r="21" spans="2:4" x14ac:dyDescent="0.3">
      <c r="B21" s="49" t="s">
        <v>92</v>
      </c>
      <c r="C21" s="50"/>
      <c r="D21" s="51"/>
    </row>
    <row r="22" spans="2:4" ht="39.6" x14ac:dyDescent="0.3">
      <c r="B22" s="47" t="s">
        <v>93</v>
      </c>
      <c r="C22" s="45"/>
      <c r="D22" s="46"/>
    </row>
    <row r="23" spans="2:4" x14ac:dyDescent="0.3">
      <c r="B23" s="47" t="s">
        <v>94</v>
      </c>
      <c r="C23" s="45"/>
      <c r="D23" s="46"/>
    </row>
    <row r="24" spans="2:4" x14ac:dyDescent="0.3">
      <c r="B24" s="47" t="s">
        <v>95</v>
      </c>
      <c r="C24" s="45"/>
      <c r="D24" s="46"/>
    </row>
    <row r="25" spans="2:4" x14ac:dyDescent="0.3">
      <c r="B25" s="47"/>
      <c r="C25" s="45"/>
      <c r="D25" s="46"/>
    </row>
    <row r="26" spans="2:4" x14ac:dyDescent="0.3">
      <c r="B26" s="49" t="s">
        <v>96</v>
      </c>
      <c r="C26" s="50"/>
      <c r="D26" s="51"/>
    </row>
    <row r="27" spans="2:4" ht="39.6" x14ac:dyDescent="0.3">
      <c r="B27" s="47" t="s">
        <v>97</v>
      </c>
      <c r="C27" s="45"/>
      <c r="D27" s="46"/>
    </row>
    <row r="28" spans="2:4" x14ac:dyDescent="0.3">
      <c r="B28" s="47" t="s">
        <v>98</v>
      </c>
      <c r="C28" s="45"/>
      <c r="D28" s="46"/>
    </row>
    <row r="29" spans="2:4" x14ac:dyDescent="0.3">
      <c r="B29" s="47" t="s">
        <v>99</v>
      </c>
      <c r="C29" s="45"/>
      <c r="D29" s="46"/>
    </row>
    <row r="30" spans="2:4" x14ac:dyDescent="0.3">
      <c r="B30" s="47"/>
      <c r="C30" s="45"/>
      <c r="D30" s="46"/>
    </row>
    <row r="31" spans="2:4" x14ac:dyDescent="0.3">
      <c r="B31" s="49" t="s">
        <v>100</v>
      </c>
      <c r="C31" s="50"/>
      <c r="D31" s="51"/>
    </row>
    <row r="32" spans="2:4" x14ac:dyDescent="0.3">
      <c r="B32" s="49" t="s">
        <v>101</v>
      </c>
      <c r="C32" s="50"/>
      <c r="D32" s="51"/>
    </row>
    <row r="33" spans="2:4" x14ac:dyDescent="0.3">
      <c r="B33" s="47" t="s">
        <v>102</v>
      </c>
      <c r="C33" s="45"/>
      <c r="D33" s="46"/>
    </row>
    <row r="34" spans="2:4" x14ac:dyDescent="0.3">
      <c r="B34" s="47" t="s">
        <v>103</v>
      </c>
      <c r="C34" s="45"/>
      <c r="D34" s="46"/>
    </row>
    <row r="35" spans="2:4" x14ac:dyDescent="0.3">
      <c r="B35" s="47" t="s">
        <v>104</v>
      </c>
      <c r="C35" s="45"/>
      <c r="D35" s="46"/>
    </row>
    <row r="36" spans="2:4" x14ac:dyDescent="0.3">
      <c r="B36" s="47"/>
      <c r="C36" s="45"/>
      <c r="D36" s="46"/>
    </row>
    <row r="37" spans="2:4" x14ac:dyDescent="0.3">
      <c r="B37" s="52" t="s">
        <v>105</v>
      </c>
      <c r="C37" s="50"/>
      <c r="D37" s="51"/>
    </row>
    <row r="38" spans="2:4" x14ac:dyDescent="0.3">
      <c r="B38" s="49" t="s">
        <v>106</v>
      </c>
      <c r="C38" s="50"/>
      <c r="D38" s="51"/>
    </row>
    <row r="39" spans="2:4" x14ac:dyDescent="0.3">
      <c r="B39" s="47" t="s">
        <v>107</v>
      </c>
      <c r="C39" s="45"/>
      <c r="D39" s="46"/>
    </row>
    <row r="40" spans="2:4" x14ac:dyDescent="0.3">
      <c r="B40" s="47" t="s">
        <v>108</v>
      </c>
      <c r="C40" s="45"/>
      <c r="D40" s="46"/>
    </row>
    <row r="41" spans="2:4" x14ac:dyDescent="0.3">
      <c r="B41" s="49" t="s">
        <v>109</v>
      </c>
      <c r="C41" s="50"/>
      <c r="D41" s="51"/>
    </row>
    <row r="42" spans="2:4" x14ac:dyDescent="0.3">
      <c r="B42" s="47" t="s">
        <v>107</v>
      </c>
      <c r="C42" s="45"/>
      <c r="D42" s="46"/>
    </row>
    <row r="43" spans="2:4" x14ac:dyDescent="0.3">
      <c r="B43" s="47" t="s">
        <v>110</v>
      </c>
      <c r="C43" s="45"/>
      <c r="D43" s="46"/>
    </row>
    <row r="44" spans="2:4" x14ac:dyDescent="0.3">
      <c r="B44" s="49" t="s">
        <v>111</v>
      </c>
      <c r="C44" s="50"/>
      <c r="D44" s="51"/>
    </row>
    <row r="45" spans="2:4" x14ac:dyDescent="0.3">
      <c r="B45" s="47" t="s">
        <v>112</v>
      </c>
      <c r="C45" s="45"/>
      <c r="D45" s="46"/>
    </row>
    <row r="46" spans="2:4" x14ac:dyDescent="0.3">
      <c r="B46" s="47" t="s">
        <v>113</v>
      </c>
      <c r="C46" s="45"/>
      <c r="D46" s="46"/>
    </row>
    <row r="47" spans="2:4" x14ac:dyDescent="0.3">
      <c r="B47" s="47"/>
      <c r="C47" s="45"/>
      <c r="D47" s="46"/>
    </row>
    <row r="48" spans="2:4" x14ac:dyDescent="0.3">
      <c r="B48" s="49" t="s">
        <v>114</v>
      </c>
      <c r="C48" s="50"/>
      <c r="D48" s="51"/>
    </row>
    <row r="49" spans="2:4" x14ac:dyDescent="0.3">
      <c r="B49" s="47" t="s">
        <v>115</v>
      </c>
      <c r="C49" s="45"/>
      <c r="D49" s="46"/>
    </row>
    <row r="50" spans="2:4" x14ac:dyDescent="0.3">
      <c r="B50" s="47" t="s">
        <v>116</v>
      </c>
      <c r="C50" s="45"/>
      <c r="D50" s="46"/>
    </row>
    <row r="51" spans="2:4" ht="26.4" x14ac:dyDescent="0.3">
      <c r="B51" s="47" t="s">
        <v>117</v>
      </c>
      <c r="C51" s="45"/>
      <c r="D51" s="46"/>
    </row>
    <row r="52" spans="2:4" x14ac:dyDescent="0.3">
      <c r="B52" s="47"/>
      <c r="C52" s="45"/>
      <c r="D52" s="46"/>
    </row>
    <row r="53" spans="2:4" x14ac:dyDescent="0.3">
      <c r="B53" s="49" t="s">
        <v>118</v>
      </c>
      <c r="C53" s="50"/>
      <c r="D53" s="51"/>
    </row>
    <row r="54" spans="2:4" x14ac:dyDescent="0.3">
      <c r="B54" s="47" t="s">
        <v>119</v>
      </c>
      <c r="C54" s="45"/>
      <c r="D54" s="46"/>
    </row>
    <row r="55" spans="2:4" x14ac:dyDescent="0.3">
      <c r="B55" s="47" t="s">
        <v>120</v>
      </c>
      <c r="C55" s="45"/>
      <c r="D55" s="46"/>
    </row>
    <row r="56" spans="2:4" x14ac:dyDescent="0.3">
      <c r="B56" s="47" t="s">
        <v>121</v>
      </c>
      <c r="C56" s="45"/>
      <c r="D56" s="46"/>
    </row>
    <row r="57" spans="2:4" ht="26.4" x14ac:dyDescent="0.3">
      <c r="B57" s="47" t="s">
        <v>122</v>
      </c>
      <c r="C57" s="45"/>
      <c r="D57" s="46"/>
    </row>
    <row r="58" spans="2:4" ht="26.4" x14ac:dyDescent="0.3">
      <c r="B58" s="47" t="s">
        <v>123</v>
      </c>
      <c r="C58" s="45"/>
      <c r="D58" s="46"/>
    </row>
    <row r="59" spans="2:4" x14ac:dyDescent="0.3">
      <c r="B59" s="47"/>
      <c r="C59" s="45"/>
      <c r="D59" s="46"/>
    </row>
    <row r="60" spans="2:4" x14ac:dyDescent="0.3">
      <c r="B60" s="49" t="s">
        <v>124</v>
      </c>
      <c r="C60" s="50"/>
      <c r="D60" s="51"/>
    </row>
    <row r="61" spans="2:4" x14ac:dyDescent="0.3">
      <c r="B61" s="47" t="s">
        <v>125</v>
      </c>
      <c r="C61" s="45"/>
      <c r="D61" s="46"/>
    </row>
    <row r="62" spans="2:4" ht="26.4" x14ac:dyDescent="0.3">
      <c r="B62" s="47" t="s">
        <v>126</v>
      </c>
      <c r="C62" s="45"/>
      <c r="D62" s="46"/>
    </row>
    <row r="63" spans="2:4" ht="26.4" x14ac:dyDescent="0.3">
      <c r="B63" s="47" t="s">
        <v>127</v>
      </c>
      <c r="C63" s="45"/>
      <c r="D63" s="46"/>
    </row>
    <row r="64" spans="2:4" ht="26.4" x14ac:dyDescent="0.3">
      <c r="B64" s="47" t="s">
        <v>128</v>
      </c>
      <c r="C64" s="45"/>
      <c r="D64" s="46"/>
    </row>
    <row r="65" spans="2:4" ht="26.4" x14ac:dyDescent="0.3">
      <c r="B65" s="47" t="s">
        <v>129</v>
      </c>
      <c r="C65" s="45"/>
      <c r="D65" s="46"/>
    </row>
    <row r="66" spans="2:4" x14ac:dyDescent="0.3">
      <c r="B66" s="47"/>
      <c r="C66" s="45"/>
      <c r="D66" s="46"/>
    </row>
    <row r="67" spans="2:4" x14ac:dyDescent="0.3">
      <c r="B67" s="49" t="s">
        <v>130</v>
      </c>
      <c r="C67" s="50"/>
      <c r="D67" s="51"/>
    </row>
    <row r="68" spans="2:4" ht="26.4" x14ac:dyDescent="0.3">
      <c r="B68" s="47" t="s">
        <v>131</v>
      </c>
      <c r="C68" s="45"/>
      <c r="D68" s="46"/>
    </row>
    <row r="69" spans="2:4" x14ac:dyDescent="0.3">
      <c r="B69" s="47"/>
      <c r="C69" s="45"/>
      <c r="D69" s="46"/>
    </row>
    <row r="70" spans="2:4" x14ac:dyDescent="0.3">
      <c r="B70" s="49" t="s">
        <v>132</v>
      </c>
      <c r="C70" s="50"/>
      <c r="D70" s="51"/>
    </row>
    <row r="71" spans="2:4" ht="26.4" x14ac:dyDescent="0.3">
      <c r="B71" s="47" t="s">
        <v>133</v>
      </c>
      <c r="C71" s="45"/>
      <c r="D71" s="46"/>
    </row>
    <row r="72" spans="2:4" ht="26.4" x14ac:dyDescent="0.3">
      <c r="B72" s="47" t="s">
        <v>134</v>
      </c>
      <c r="C72" s="45"/>
      <c r="D72" s="46"/>
    </row>
    <row r="73" spans="2:4" ht="26.4" x14ac:dyDescent="0.3">
      <c r="B73" s="47" t="s">
        <v>135</v>
      </c>
      <c r="C73" s="45"/>
      <c r="D73" s="46"/>
    </row>
    <row r="74" spans="2:4" ht="26.4" x14ac:dyDescent="0.3">
      <c r="B74" s="47" t="s">
        <v>136</v>
      </c>
      <c r="C74" s="45"/>
      <c r="D74" s="46"/>
    </row>
    <row r="75" spans="2:4" x14ac:dyDescent="0.3">
      <c r="B75" s="47"/>
      <c r="C75" s="45"/>
      <c r="D75" s="46"/>
    </row>
    <row r="76" spans="2:4" x14ac:dyDescent="0.3">
      <c r="B76" s="41" t="s">
        <v>137</v>
      </c>
      <c r="C76" s="53"/>
      <c r="D76" s="54"/>
    </row>
    <row r="77" spans="2:4" x14ac:dyDescent="0.3">
      <c r="B77" s="49" t="s">
        <v>138</v>
      </c>
      <c r="C77" s="50"/>
      <c r="D77" s="51"/>
    </row>
    <row r="78" spans="2:4" x14ac:dyDescent="0.3">
      <c r="B78" s="47" t="s">
        <v>139</v>
      </c>
      <c r="C78" s="45"/>
      <c r="D78" s="46"/>
    </row>
    <row r="79" spans="2:4" x14ac:dyDescent="0.3">
      <c r="B79" s="47" t="s">
        <v>140</v>
      </c>
      <c r="C79" s="45"/>
      <c r="D79" s="46"/>
    </row>
    <row r="80" spans="2:4" x14ac:dyDescent="0.3">
      <c r="B80" s="47" t="s">
        <v>141</v>
      </c>
      <c r="C80" s="45"/>
      <c r="D80" s="46"/>
    </row>
    <row r="81" spans="2:4" x14ac:dyDescent="0.3">
      <c r="B81" s="47" t="s">
        <v>142</v>
      </c>
      <c r="C81" s="45"/>
      <c r="D81" s="46"/>
    </row>
    <row r="82" spans="2:4" x14ac:dyDescent="0.3">
      <c r="B82" s="47"/>
      <c r="C82" s="45"/>
      <c r="D82" s="46"/>
    </row>
    <row r="83" spans="2:4" x14ac:dyDescent="0.3">
      <c r="B83" s="49" t="s">
        <v>143</v>
      </c>
      <c r="C83" s="50"/>
      <c r="D83" s="51"/>
    </row>
    <row r="84" spans="2:4" x14ac:dyDescent="0.3">
      <c r="B84" s="47" t="s">
        <v>144</v>
      </c>
      <c r="C84" s="45"/>
      <c r="D84" s="46"/>
    </row>
    <row r="85" spans="2:4" x14ac:dyDescent="0.3">
      <c r="B85" s="47" t="s">
        <v>145</v>
      </c>
      <c r="C85" s="45"/>
      <c r="D85" s="46"/>
    </row>
    <row r="86" spans="2:4" x14ac:dyDescent="0.3">
      <c r="B86" s="47" t="s">
        <v>146</v>
      </c>
      <c r="C86" s="45"/>
      <c r="D86" s="46"/>
    </row>
    <row r="87" spans="2:4" x14ac:dyDescent="0.3">
      <c r="B87" s="47"/>
      <c r="C87" s="45"/>
      <c r="D87" s="46"/>
    </row>
    <row r="88" spans="2:4" x14ac:dyDescent="0.3">
      <c r="B88" s="49" t="s">
        <v>147</v>
      </c>
      <c r="C88" s="50"/>
      <c r="D88" s="51"/>
    </row>
    <row r="89" spans="2:4" ht="26.4" x14ac:dyDescent="0.3">
      <c r="B89" s="47" t="s">
        <v>148</v>
      </c>
      <c r="C89" s="45"/>
      <c r="D89" s="46"/>
    </row>
    <row r="90" spans="2:4" ht="26.4" x14ac:dyDescent="0.3">
      <c r="B90" s="47" t="s">
        <v>149</v>
      </c>
      <c r="C90" s="45"/>
      <c r="D90" s="46"/>
    </row>
    <row r="91" spans="2:4" ht="26.4" x14ac:dyDescent="0.3">
      <c r="B91" s="47" t="s">
        <v>150</v>
      </c>
      <c r="C91" s="45"/>
      <c r="D91" s="46"/>
    </row>
    <row r="92" spans="2:4" x14ac:dyDescent="0.3">
      <c r="B92" s="47"/>
      <c r="C92" s="45"/>
      <c r="D92" s="46"/>
    </row>
    <row r="93" spans="2:4" x14ac:dyDescent="0.3">
      <c r="B93" s="49" t="s">
        <v>151</v>
      </c>
      <c r="C93" s="50"/>
      <c r="D93" s="51"/>
    </row>
    <row r="94" spans="2:4" ht="26.4" x14ac:dyDescent="0.3">
      <c r="B94" s="47" t="s">
        <v>152</v>
      </c>
      <c r="C94" s="45"/>
      <c r="D94" s="46"/>
    </row>
    <row r="95" spans="2:4" ht="26.4" x14ac:dyDescent="0.3">
      <c r="B95" s="47" t="s">
        <v>153</v>
      </c>
      <c r="C95" s="45"/>
      <c r="D95" s="46"/>
    </row>
    <row r="96" spans="2:4" ht="26.4" x14ac:dyDescent="0.3">
      <c r="B96" s="47" t="s">
        <v>154</v>
      </c>
      <c r="C96" s="45"/>
      <c r="D96" s="46"/>
    </row>
    <row r="97" spans="2:4" ht="26.4" x14ac:dyDescent="0.3">
      <c r="B97" s="47" t="s">
        <v>155</v>
      </c>
      <c r="C97" s="45"/>
      <c r="D97" s="46"/>
    </row>
    <row r="98" spans="2:4" x14ac:dyDescent="0.3">
      <c r="B98" s="47" t="s">
        <v>156</v>
      </c>
      <c r="C98" s="45"/>
      <c r="D98" s="46"/>
    </row>
    <row r="99" spans="2:4" x14ac:dyDescent="0.3">
      <c r="B99" s="47"/>
      <c r="C99" s="45"/>
      <c r="D99" s="46"/>
    </row>
    <row r="100" spans="2:4" x14ac:dyDescent="0.3">
      <c r="B100" s="49" t="s">
        <v>157</v>
      </c>
      <c r="C100" s="50"/>
      <c r="D100" s="51"/>
    </row>
    <row r="101" spans="2:4" ht="26.4" x14ac:dyDescent="0.3">
      <c r="B101" s="47" t="s">
        <v>158</v>
      </c>
      <c r="C101" s="45"/>
      <c r="D101" s="46"/>
    </row>
    <row r="102" spans="2:4" ht="26.4" x14ac:dyDescent="0.3">
      <c r="B102" s="47" t="s">
        <v>159</v>
      </c>
      <c r="C102" s="45"/>
      <c r="D102" s="46"/>
    </row>
    <row r="103" spans="2:4" ht="26.4" x14ac:dyDescent="0.3">
      <c r="B103" s="47" t="s">
        <v>160</v>
      </c>
      <c r="C103" s="45"/>
      <c r="D103" s="46"/>
    </row>
    <row r="104" spans="2:4" ht="26.4" x14ac:dyDescent="0.3">
      <c r="B104" s="47" t="s">
        <v>161</v>
      </c>
      <c r="C104" s="45"/>
      <c r="D104" s="46"/>
    </row>
    <row r="105" spans="2:4" ht="26.4" x14ac:dyDescent="0.3">
      <c r="B105" s="47" t="s">
        <v>162</v>
      </c>
      <c r="C105" s="45"/>
      <c r="D105" s="46"/>
    </row>
    <row r="106" spans="2:4" ht="26.4" x14ac:dyDescent="0.3">
      <c r="B106" s="47" t="s">
        <v>163</v>
      </c>
      <c r="C106" s="45"/>
      <c r="D106" s="46"/>
    </row>
    <row r="107" spans="2:4" ht="26.4" x14ac:dyDescent="0.3">
      <c r="B107" s="47" t="s">
        <v>164</v>
      </c>
      <c r="C107" s="45"/>
      <c r="D107" s="46"/>
    </row>
    <row r="108" spans="2:4" ht="26.4" x14ac:dyDescent="0.3">
      <c r="B108" s="47" t="s">
        <v>165</v>
      </c>
      <c r="C108" s="45"/>
      <c r="D108" s="46"/>
    </row>
    <row r="109" spans="2:4" ht="26.4" x14ac:dyDescent="0.3">
      <c r="B109" s="47" t="s">
        <v>166</v>
      </c>
      <c r="C109" s="45"/>
      <c r="D109" s="46"/>
    </row>
    <row r="110" spans="2:4" ht="26.4" x14ac:dyDescent="0.3">
      <c r="B110" s="47" t="s">
        <v>167</v>
      </c>
      <c r="C110" s="45"/>
      <c r="D110" s="46"/>
    </row>
    <row r="111" spans="2:4" ht="26.4" x14ac:dyDescent="0.3">
      <c r="B111" s="47" t="s">
        <v>168</v>
      </c>
      <c r="C111" s="45"/>
      <c r="D111" s="46"/>
    </row>
    <row r="112" spans="2:4" ht="26.4" x14ac:dyDescent="0.3">
      <c r="B112" s="47" t="s">
        <v>169</v>
      </c>
      <c r="C112" s="45"/>
      <c r="D112" s="46"/>
    </row>
    <row r="113" spans="2:4" ht="26.4" x14ac:dyDescent="0.3">
      <c r="B113" s="47" t="s">
        <v>170</v>
      </c>
      <c r="C113" s="45"/>
      <c r="D113" s="46"/>
    </row>
    <row r="114" spans="2:4" ht="26.4" x14ac:dyDescent="0.3">
      <c r="B114" s="47" t="s">
        <v>171</v>
      </c>
      <c r="C114" s="45"/>
      <c r="D114" s="46"/>
    </row>
    <row r="115" spans="2:4" ht="26.4" x14ac:dyDescent="0.3">
      <c r="B115" s="47" t="s">
        <v>172</v>
      </c>
      <c r="C115" s="45"/>
      <c r="D115" s="46"/>
    </row>
    <row r="116" spans="2:4" ht="26.4" x14ac:dyDescent="0.3">
      <c r="B116" s="47" t="s">
        <v>173</v>
      </c>
      <c r="C116" s="45"/>
      <c r="D116" s="46"/>
    </row>
    <row r="117" spans="2:4" x14ac:dyDescent="0.3">
      <c r="B117" s="47"/>
      <c r="C117" s="45"/>
      <c r="D117" s="46"/>
    </row>
    <row r="118" spans="2:4" x14ac:dyDescent="0.3">
      <c r="B118" s="49" t="s">
        <v>174</v>
      </c>
      <c r="C118" s="50"/>
      <c r="D118" s="51"/>
    </row>
    <row r="119" spans="2:4" ht="26.4" x14ac:dyDescent="0.3">
      <c r="B119" s="47" t="s">
        <v>175</v>
      </c>
      <c r="C119" s="45"/>
      <c r="D119" s="46"/>
    </row>
    <row r="120" spans="2:4" x14ac:dyDescent="0.3">
      <c r="B120" s="47"/>
      <c r="C120" s="45"/>
      <c r="D120" s="46"/>
    </row>
    <row r="121" spans="2:4" x14ac:dyDescent="0.3">
      <c r="B121" s="41" t="s">
        <v>176</v>
      </c>
      <c r="C121" s="53"/>
      <c r="D121" s="54"/>
    </row>
    <row r="122" spans="2:4" x14ac:dyDescent="0.3">
      <c r="B122" s="49" t="s">
        <v>177</v>
      </c>
      <c r="C122" s="50"/>
      <c r="D122" s="51"/>
    </row>
    <row r="123" spans="2:4" ht="26.4" x14ac:dyDescent="0.3">
      <c r="B123" s="47" t="s">
        <v>178</v>
      </c>
      <c r="C123" s="45"/>
      <c r="D123" s="46"/>
    </row>
    <row r="124" spans="2:4" ht="26.4" x14ac:dyDescent="0.3">
      <c r="B124" s="47" t="s">
        <v>179</v>
      </c>
      <c r="C124" s="45"/>
      <c r="D124" s="46"/>
    </row>
    <row r="125" spans="2:4" ht="26.4" x14ac:dyDescent="0.3">
      <c r="B125" s="47" t="s">
        <v>180</v>
      </c>
      <c r="C125" s="45"/>
      <c r="D125" s="46"/>
    </row>
    <row r="126" spans="2:4" ht="26.4" x14ac:dyDescent="0.3">
      <c r="B126" s="47" t="s">
        <v>181</v>
      </c>
      <c r="C126" s="45"/>
      <c r="D126" s="46"/>
    </row>
    <row r="127" spans="2:4" ht="26.4" x14ac:dyDescent="0.3">
      <c r="B127" s="47" t="s">
        <v>182</v>
      </c>
      <c r="C127" s="45"/>
      <c r="D127" s="46"/>
    </row>
    <row r="128" spans="2:4" ht="26.4" x14ac:dyDescent="0.3">
      <c r="B128" s="47" t="s">
        <v>183</v>
      </c>
      <c r="C128" s="45"/>
      <c r="D128" s="46"/>
    </row>
    <row r="129" spans="2:4" ht="26.4" x14ac:dyDescent="0.3">
      <c r="B129" s="47" t="s">
        <v>184</v>
      </c>
      <c r="C129" s="45"/>
      <c r="D129" s="46"/>
    </row>
    <row r="130" spans="2:4" ht="26.4" x14ac:dyDescent="0.3">
      <c r="B130" s="47" t="s">
        <v>185</v>
      </c>
      <c r="C130" s="45"/>
      <c r="D130" s="46"/>
    </row>
    <row r="131" spans="2:4" x14ac:dyDescent="0.3">
      <c r="B131" s="47"/>
      <c r="C131" s="45"/>
      <c r="D131" s="46"/>
    </row>
    <row r="132" spans="2:4" x14ac:dyDescent="0.3">
      <c r="B132" s="49" t="s">
        <v>186</v>
      </c>
      <c r="C132" s="50"/>
      <c r="D132" s="51"/>
    </row>
    <row r="133" spans="2:4" ht="26.4" x14ac:dyDescent="0.3">
      <c r="B133" s="47" t="s">
        <v>187</v>
      </c>
      <c r="C133" s="45"/>
      <c r="D133" s="46"/>
    </row>
    <row r="134" spans="2:4" ht="26.4" x14ac:dyDescent="0.3">
      <c r="B134" s="47" t="s">
        <v>188</v>
      </c>
      <c r="C134" s="45"/>
      <c r="D134" s="46"/>
    </row>
    <row r="135" spans="2:4" x14ac:dyDescent="0.3">
      <c r="B135" s="47"/>
      <c r="C135" s="45"/>
      <c r="D135" s="46"/>
    </row>
  </sheetData>
  <mergeCells count="2">
    <mergeCell ref="B2:D2"/>
    <mergeCell ref="B4: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109"/>
  <sheetViews>
    <sheetView topLeftCell="A102" workbookViewId="0">
      <selection activeCell="F31" sqref="F31"/>
    </sheetView>
  </sheetViews>
  <sheetFormatPr baseColWidth="10" defaultRowHeight="14.4" x14ac:dyDescent="0.3"/>
  <cols>
    <col min="2" max="2" width="124.6640625" customWidth="1"/>
    <col min="3" max="3" width="24.44140625" customWidth="1"/>
    <col min="4" max="4" width="26" customWidth="1"/>
    <col min="256" max="256" width="124.6640625" customWidth="1"/>
    <col min="257" max="257" width="24.44140625" customWidth="1"/>
    <col min="258" max="258" width="26" customWidth="1"/>
    <col min="512" max="512" width="124.6640625" customWidth="1"/>
    <col min="513" max="513" width="24.44140625" customWidth="1"/>
    <col min="514" max="514" width="26" customWidth="1"/>
    <col min="768" max="768" width="124.6640625" customWidth="1"/>
    <col min="769" max="769" width="24.44140625" customWidth="1"/>
    <col min="770" max="770" width="26" customWidth="1"/>
    <col min="1024" max="1024" width="124.6640625" customWidth="1"/>
    <col min="1025" max="1025" width="24.44140625" customWidth="1"/>
    <col min="1026" max="1026" width="26" customWidth="1"/>
    <col min="1280" max="1280" width="124.6640625" customWidth="1"/>
    <col min="1281" max="1281" width="24.44140625" customWidth="1"/>
    <col min="1282" max="1282" width="26" customWidth="1"/>
    <col min="1536" max="1536" width="124.6640625" customWidth="1"/>
    <col min="1537" max="1537" width="24.44140625" customWidth="1"/>
    <col min="1538" max="1538" width="26" customWidth="1"/>
    <col min="1792" max="1792" width="124.6640625" customWidth="1"/>
    <col min="1793" max="1793" width="24.44140625" customWidth="1"/>
    <col min="1794" max="1794" width="26" customWidth="1"/>
    <col min="2048" max="2048" width="124.6640625" customWidth="1"/>
    <col min="2049" max="2049" width="24.44140625" customWidth="1"/>
    <col min="2050" max="2050" width="26" customWidth="1"/>
    <col min="2304" max="2304" width="124.6640625" customWidth="1"/>
    <col min="2305" max="2305" width="24.44140625" customWidth="1"/>
    <col min="2306" max="2306" width="26" customWidth="1"/>
    <col min="2560" max="2560" width="124.6640625" customWidth="1"/>
    <col min="2561" max="2561" width="24.44140625" customWidth="1"/>
    <col min="2562" max="2562" width="26" customWidth="1"/>
    <col min="2816" max="2816" width="124.6640625" customWidth="1"/>
    <col min="2817" max="2817" width="24.44140625" customWidth="1"/>
    <col min="2818" max="2818" width="26" customWidth="1"/>
    <col min="3072" max="3072" width="124.6640625" customWidth="1"/>
    <col min="3073" max="3073" width="24.44140625" customWidth="1"/>
    <col min="3074" max="3074" width="26" customWidth="1"/>
    <col min="3328" max="3328" width="124.6640625" customWidth="1"/>
    <col min="3329" max="3329" width="24.44140625" customWidth="1"/>
    <col min="3330" max="3330" width="26" customWidth="1"/>
    <col min="3584" max="3584" width="124.6640625" customWidth="1"/>
    <col min="3585" max="3585" width="24.44140625" customWidth="1"/>
    <col min="3586" max="3586" width="26" customWidth="1"/>
    <col min="3840" max="3840" width="124.6640625" customWidth="1"/>
    <col min="3841" max="3841" width="24.44140625" customWidth="1"/>
    <col min="3842" max="3842" width="26" customWidth="1"/>
    <col min="4096" max="4096" width="124.6640625" customWidth="1"/>
    <col min="4097" max="4097" width="24.44140625" customWidth="1"/>
    <col min="4098" max="4098" width="26" customWidth="1"/>
    <col min="4352" max="4352" width="124.6640625" customWidth="1"/>
    <col min="4353" max="4353" width="24.44140625" customWidth="1"/>
    <col min="4354" max="4354" width="26" customWidth="1"/>
    <col min="4608" max="4608" width="124.6640625" customWidth="1"/>
    <col min="4609" max="4609" width="24.44140625" customWidth="1"/>
    <col min="4610" max="4610" width="26" customWidth="1"/>
    <col min="4864" max="4864" width="124.6640625" customWidth="1"/>
    <col min="4865" max="4865" width="24.44140625" customWidth="1"/>
    <col min="4866" max="4866" width="26" customWidth="1"/>
    <col min="5120" max="5120" width="124.6640625" customWidth="1"/>
    <col min="5121" max="5121" width="24.44140625" customWidth="1"/>
    <col min="5122" max="5122" width="26" customWidth="1"/>
    <col min="5376" max="5376" width="124.6640625" customWidth="1"/>
    <col min="5377" max="5377" width="24.44140625" customWidth="1"/>
    <col min="5378" max="5378" width="26" customWidth="1"/>
    <col min="5632" max="5632" width="124.6640625" customWidth="1"/>
    <col min="5633" max="5633" width="24.44140625" customWidth="1"/>
    <col min="5634" max="5634" width="26" customWidth="1"/>
    <col min="5888" max="5888" width="124.6640625" customWidth="1"/>
    <col min="5889" max="5889" width="24.44140625" customWidth="1"/>
    <col min="5890" max="5890" width="26" customWidth="1"/>
    <col min="6144" max="6144" width="124.6640625" customWidth="1"/>
    <col min="6145" max="6145" width="24.44140625" customWidth="1"/>
    <col min="6146" max="6146" width="26" customWidth="1"/>
    <col min="6400" max="6400" width="124.6640625" customWidth="1"/>
    <col min="6401" max="6401" width="24.44140625" customWidth="1"/>
    <col min="6402" max="6402" width="26" customWidth="1"/>
    <col min="6656" max="6656" width="124.6640625" customWidth="1"/>
    <col min="6657" max="6657" width="24.44140625" customWidth="1"/>
    <col min="6658" max="6658" width="26" customWidth="1"/>
    <col min="6912" max="6912" width="124.6640625" customWidth="1"/>
    <col min="6913" max="6913" width="24.44140625" customWidth="1"/>
    <col min="6914" max="6914" width="26" customWidth="1"/>
    <col min="7168" max="7168" width="124.6640625" customWidth="1"/>
    <col min="7169" max="7169" width="24.44140625" customWidth="1"/>
    <col min="7170" max="7170" width="26" customWidth="1"/>
    <col min="7424" max="7424" width="124.6640625" customWidth="1"/>
    <col min="7425" max="7425" width="24.44140625" customWidth="1"/>
    <col min="7426" max="7426" width="26" customWidth="1"/>
    <col min="7680" max="7680" width="124.6640625" customWidth="1"/>
    <col min="7681" max="7681" width="24.44140625" customWidth="1"/>
    <col min="7682" max="7682" width="26" customWidth="1"/>
    <col min="7936" max="7936" width="124.6640625" customWidth="1"/>
    <col min="7937" max="7937" width="24.44140625" customWidth="1"/>
    <col min="7938" max="7938" width="26" customWidth="1"/>
    <col min="8192" max="8192" width="124.6640625" customWidth="1"/>
    <col min="8193" max="8193" width="24.44140625" customWidth="1"/>
    <col min="8194" max="8194" width="26" customWidth="1"/>
    <col min="8448" max="8448" width="124.6640625" customWidth="1"/>
    <col min="8449" max="8449" width="24.44140625" customWidth="1"/>
    <col min="8450" max="8450" width="26" customWidth="1"/>
    <col min="8704" max="8704" width="124.6640625" customWidth="1"/>
    <col min="8705" max="8705" width="24.44140625" customWidth="1"/>
    <col min="8706" max="8706" width="26" customWidth="1"/>
    <col min="8960" max="8960" width="124.6640625" customWidth="1"/>
    <col min="8961" max="8961" width="24.44140625" customWidth="1"/>
    <col min="8962" max="8962" width="26" customWidth="1"/>
    <col min="9216" max="9216" width="124.6640625" customWidth="1"/>
    <col min="9217" max="9217" width="24.44140625" customWidth="1"/>
    <col min="9218" max="9218" width="26" customWidth="1"/>
    <col min="9472" max="9472" width="124.6640625" customWidth="1"/>
    <col min="9473" max="9473" width="24.44140625" customWidth="1"/>
    <col min="9474" max="9474" width="26" customWidth="1"/>
    <col min="9728" max="9728" width="124.6640625" customWidth="1"/>
    <col min="9729" max="9729" width="24.44140625" customWidth="1"/>
    <col min="9730" max="9730" width="26" customWidth="1"/>
    <col min="9984" max="9984" width="124.6640625" customWidth="1"/>
    <col min="9985" max="9985" width="24.44140625" customWidth="1"/>
    <col min="9986" max="9986" width="26" customWidth="1"/>
    <col min="10240" max="10240" width="124.6640625" customWidth="1"/>
    <col min="10241" max="10241" width="24.44140625" customWidth="1"/>
    <col min="10242" max="10242" width="26" customWidth="1"/>
    <col min="10496" max="10496" width="124.6640625" customWidth="1"/>
    <col min="10497" max="10497" width="24.44140625" customWidth="1"/>
    <col min="10498" max="10498" width="26" customWidth="1"/>
    <col min="10752" max="10752" width="124.6640625" customWidth="1"/>
    <col min="10753" max="10753" width="24.44140625" customWidth="1"/>
    <col min="10754" max="10754" width="26" customWidth="1"/>
    <col min="11008" max="11008" width="124.6640625" customWidth="1"/>
    <col min="11009" max="11009" width="24.44140625" customWidth="1"/>
    <col min="11010" max="11010" width="26" customWidth="1"/>
    <col min="11264" max="11264" width="124.6640625" customWidth="1"/>
    <col min="11265" max="11265" width="24.44140625" customWidth="1"/>
    <col min="11266" max="11266" width="26" customWidth="1"/>
    <col min="11520" max="11520" width="124.6640625" customWidth="1"/>
    <col min="11521" max="11521" width="24.44140625" customWidth="1"/>
    <col min="11522" max="11522" width="26" customWidth="1"/>
    <col min="11776" max="11776" width="124.6640625" customWidth="1"/>
    <col min="11777" max="11777" width="24.44140625" customWidth="1"/>
    <col min="11778" max="11778" width="26" customWidth="1"/>
    <col min="12032" max="12032" width="124.6640625" customWidth="1"/>
    <col min="12033" max="12033" width="24.44140625" customWidth="1"/>
    <col min="12034" max="12034" width="26" customWidth="1"/>
    <col min="12288" max="12288" width="124.6640625" customWidth="1"/>
    <col min="12289" max="12289" width="24.44140625" customWidth="1"/>
    <col min="12290" max="12290" width="26" customWidth="1"/>
    <col min="12544" max="12544" width="124.6640625" customWidth="1"/>
    <col min="12545" max="12545" width="24.44140625" customWidth="1"/>
    <col min="12546" max="12546" width="26" customWidth="1"/>
    <col min="12800" max="12800" width="124.6640625" customWidth="1"/>
    <col min="12801" max="12801" width="24.44140625" customWidth="1"/>
    <col min="12802" max="12802" width="26" customWidth="1"/>
    <col min="13056" max="13056" width="124.6640625" customWidth="1"/>
    <col min="13057" max="13057" width="24.44140625" customWidth="1"/>
    <col min="13058" max="13058" width="26" customWidth="1"/>
    <col min="13312" max="13312" width="124.6640625" customWidth="1"/>
    <col min="13313" max="13313" width="24.44140625" customWidth="1"/>
    <col min="13314" max="13314" width="26" customWidth="1"/>
    <col min="13568" max="13568" width="124.6640625" customWidth="1"/>
    <col min="13569" max="13569" width="24.44140625" customWidth="1"/>
    <col min="13570" max="13570" width="26" customWidth="1"/>
    <col min="13824" max="13824" width="124.6640625" customWidth="1"/>
    <col min="13825" max="13825" width="24.44140625" customWidth="1"/>
    <col min="13826" max="13826" width="26" customWidth="1"/>
    <col min="14080" max="14080" width="124.6640625" customWidth="1"/>
    <col min="14081" max="14081" width="24.44140625" customWidth="1"/>
    <col min="14082" max="14082" width="26" customWidth="1"/>
    <col min="14336" max="14336" width="124.6640625" customWidth="1"/>
    <col min="14337" max="14337" width="24.44140625" customWidth="1"/>
    <col min="14338" max="14338" width="26" customWidth="1"/>
    <col min="14592" max="14592" width="124.6640625" customWidth="1"/>
    <col min="14593" max="14593" width="24.44140625" customWidth="1"/>
    <col min="14594" max="14594" width="26" customWidth="1"/>
    <col min="14848" max="14848" width="124.6640625" customWidth="1"/>
    <col min="14849" max="14849" width="24.44140625" customWidth="1"/>
    <col min="14850" max="14850" width="26" customWidth="1"/>
    <col min="15104" max="15104" width="124.6640625" customWidth="1"/>
    <col min="15105" max="15105" width="24.44140625" customWidth="1"/>
    <col min="15106" max="15106" width="26" customWidth="1"/>
    <col min="15360" max="15360" width="124.6640625" customWidth="1"/>
    <col min="15361" max="15361" width="24.44140625" customWidth="1"/>
    <col min="15362" max="15362" width="26" customWidth="1"/>
    <col min="15616" max="15616" width="124.6640625" customWidth="1"/>
    <col min="15617" max="15617" width="24.44140625" customWidth="1"/>
    <col min="15618" max="15618" width="26" customWidth="1"/>
    <col min="15872" max="15872" width="124.6640625" customWidth="1"/>
    <col min="15873" max="15873" width="24.44140625" customWidth="1"/>
    <col min="15874" max="15874" width="26" customWidth="1"/>
    <col min="16128" max="16128" width="124.6640625" customWidth="1"/>
    <col min="16129" max="16129" width="24.44140625" customWidth="1"/>
    <col min="16130" max="16130" width="26" customWidth="1"/>
  </cols>
  <sheetData>
    <row r="2" spans="2:4" ht="21" x14ac:dyDescent="0.3">
      <c r="B2" s="169" t="s">
        <v>77</v>
      </c>
      <c r="C2" s="169"/>
      <c r="D2" s="169"/>
    </row>
    <row r="3" spans="2:4" ht="21" x14ac:dyDescent="0.3">
      <c r="B3" s="40"/>
      <c r="C3" s="40"/>
      <c r="D3" s="40"/>
    </row>
    <row r="4" spans="2:4" ht="18" customHeight="1" x14ac:dyDescent="0.3">
      <c r="B4" s="170" t="s">
        <v>361</v>
      </c>
      <c r="C4" s="171"/>
      <c r="D4" s="171"/>
    </row>
    <row r="5" spans="2:4" x14ac:dyDescent="0.3">
      <c r="B5" s="171"/>
      <c r="C5" s="171"/>
      <c r="D5" s="171"/>
    </row>
    <row r="6" spans="2:4" x14ac:dyDescent="0.3">
      <c r="B6" s="171"/>
      <c r="C6" s="171"/>
      <c r="D6" s="171"/>
    </row>
    <row r="8" spans="2:4" x14ac:dyDescent="0.3">
      <c r="B8" t="s">
        <v>362</v>
      </c>
    </row>
    <row r="10" spans="2:4" x14ac:dyDescent="0.3">
      <c r="B10" s="41" t="s">
        <v>363</v>
      </c>
      <c r="C10" s="42" t="s">
        <v>80</v>
      </c>
      <c r="D10" s="43" t="s">
        <v>81</v>
      </c>
    </row>
    <row r="11" spans="2:4" x14ac:dyDescent="0.3">
      <c r="B11" s="49" t="s">
        <v>364</v>
      </c>
      <c r="C11" s="50"/>
      <c r="D11" s="50"/>
    </row>
    <row r="12" spans="2:4" ht="26.4" x14ac:dyDescent="0.3">
      <c r="B12" s="47" t="s">
        <v>365</v>
      </c>
      <c r="C12" s="45"/>
      <c r="D12" s="48"/>
    </row>
    <row r="13" spans="2:4" x14ac:dyDescent="0.3">
      <c r="B13" s="47" t="s">
        <v>366</v>
      </c>
      <c r="C13" s="45" t="s">
        <v>367</v>
      </c>
      <c r="D13" s="48"/>
    </row>
    <row r="14" spans="2:4" x14ac:dyDescent="0.3">
      <c r="B14" s="47" t="s">
        <v>368</v>
      </c>
      <c r="C14" s="45" t="s">
        <v>367</v>
      </c>
      <c r="D14" s="48"/>
    </row>
    <row r="15" spans="2:4" x14ac:dyDescent="0.3">
      <c r="B15" s="47" t="s">
        <v>369</v>
      </c>
      <c r="C15" s="45" t="s">
        <v>367</v>
      </c>
      <c r="D15" s="48"/>
    </row>
    <row r="16" spans="2:4" x14ac:dyDescent="0.3">
      <c r="B16" s="47" t="s">
        <v>370</v>
      </c>
      <c r="C16" s="45" t="s">
        <v>367</v>
      </c>
      <c r="D16" s="48"/>
    </row>
    <row r="17" spans="2:4" x14ac:dyDescent="0.3">
      <c r="B17" s="47" t="s">
        <v>371</v>
      </c>
      <c r="C17" s="45" t="s">
        <v>367</v>
      </c>
      <c r="D17" s="48"/>
    </row>
    <row r="18" spans="2:4" x14ac:dyDescent="0.3">
      <c r="B18" s="47" t="s">
        <v>372</v>
      </c>
      <c r="C18" s="45" t="s">
        <v>367</v>
      </c>
      <c r="D18" s="48"/>
    </row>
    <row r="19" spans="2:4" x14ac:dyDescent="0.3">
      <c r="B19" s="47" t="s">
        <v>373</v>
      </c>
      <c r="C19" s="45" t="s">
        <v>367</v>
      </c>
      <c r="D19" s="48"/>
    </row>
    <row r="20" spans="2:4" x14ac:dyDescent="0.3">
      <c r="B20" s="47"/>
      <c r="C20" s="45"/>
      <c r="D20" s="48"/>
    </row>
    <row r="21" spans="2:4" x14ac:dyDescent="0.3">
      <c r="B21" s="49" t="s">
        <v>374</v>
      </c>
      <c r="C21" s="50"/>
      <c r="D21" s="50"/>
    </row>
    <row r="22" spans="2:4" ht="26.4" x14ac:dyDescent="0.3">
      <c r="B22" s="47" t="s">
        <v>365</v>
      </c>
      <c r="C22" s="45"/>
      <c r="D22" s="48"/>
    </row>
    <row r="23" spans="2:4" x14ac:dyDescent="0.3">
      <c r="B23" s="47" t="s">
        <v>369</v>
      </c>
      <c r="C23" s="45" t="s">
        <v>367</v>
      </c>
      <c r="D23" s="48"/>
    </row>
    <row r="24" spans="2:4" x14ac:dyDescent="0.3">
      <c r="B24" s="47" t="s">
        <v>371</v>
      </c>
      <c r="C24" s="45" t="s">
        <v>367</v>
      </c>
      <c r="D24" s="48"/>
    </row>
    <row r="25" spans="2:4" x14ac:dyDescent="0.3">
      <c r="B25" s="47" t="s">
        <v>372</v>
      </c>
      <c r="C25" s="45" t="s">
        <v>367</v>
      </c>
      <c r="D25" s="48"/>
    </row>
    <row r="26" spans="2:4" x14ac:dyDescent="0.3">
      <c r="B26" s="47" t="s">
        <v>373</v>
      </c>
      <c r="C26" s="45" t="s">
        <v>367</v>
      </c>
      <c r="D26" s="48"/>
    </row>
    <row r="27" spans="2:4" x14ac:dyDescent="0.3">
      <c r="B27" s="47" t="s">
        <v>375</v>
      </c>
      <c r="C27" s="45" t="s">
        <v>367</v>
      </c>
      <c r="D27" s="48"/>
    </row>
    <row r="28" spans="2:4" x14ac:dyDescent="0.3">
      <c r="B28" s="47" t="s">
        <v>376</v>
      </c>
      <c r="C28" s="45" t="s">
        <v>367</v>
      </c>
      <c r="D28" s="48"/>
    </row>
    <row r="29" spans="2:4" x14ac:dyDescent="0.3">
      <c r="B29" s="47" t="s">
        <v>377</v>
      </c>
      <c r="C29" s="45" t="s">
        <v>367</v>
      </c>
      <c r="D29" s="48"/>
    </row>
    <row r="30" spans="2:4" x14ac:dyDescent="0.3">
      <c r="B30" s="47"/>
      <c r="C30" s="45"/>
      <c r="D30" s="48"/>
    </row>
    <row r="31" spans="2:4" x14ac:dyDescent="0.3">
      <c r="B31" s="41" t="s">
        <v>378</v>
      </c>
      <c r="C31" s="42"/>
      <c r="D31" s="43"/>
    </row>
    <row r="32" spans="2:4" x14ac:dyDescent="0.3">
      <c r="B32" s="49" t="s">
        <v>379</v>
      </c>
      <c r="C32" s="50"/>
      <c r="D32" s="51"/>
    </row>
    <row r="33" spans="2:4" x14ac:dyDescent="0.3">
      <c r="B33" s="47" t="s">
        <v>380</v>
      </c>
      <c r="C33" s="45" t="s">
        <v>367</v>
      </c>
      <c r="D33" s="46"/>
    </row>
    <row r="34" spans="2:4" x14ac:dyDescent="0.3">
      <c r="B34" s="47" t="s">
        <v>381</v>
      </c>
      <c r="C34" s="45" t="s">
        <v>367</v>
      </c>
      <c r="D34" s="46"/>
    </row>
    <row r="35" spans="2:4" x14ac:dyDescent="0.3">
      <c r="B35" s="47" t="s">
        <v>382</v>
      </c>
      <c r="C35" s="45" t="s">
        <v>367</v>
      </c>
      <c r="D35" s="46"/>
    </row>
    <row r="36" spans="2:4" x14ac:dyDescent="0.3">
      <c r="B36" s="47" t="s">
        <v>383</v>
      </c>
      <c r="C36" s="45" t="s">
        <v>367</v>
      </c>
      <c r="D36" s="46"/>
    </row>
    <row r="37" spans="2:4" x14ac:dyDescent="0.3">
      <c r="B37" s="47" t="s">
        <v>384</v>
      </c>
      <c r="C37" s="45" t="s">
        <v>367</v>
      </c>
      <c r="D37" s="46"/>
    </row>
    <row r="38" spans="2:4" x14ac:dyDescent="0.3">
      <c r="B38" s="47"/>
      <c r="C38" s="45"/>
      <c r="D38" s="46"/>
    </row>
    <row r="39" spans="2:4" x14ac:dyDescent="0.3">
      <c r="B39" s="41" t="s">
        <v>385</v>
      </c>
      <c r="C39" s="42"/>
      <c r="D39" s="43"/>
    </row>
    <row r="40" spans="2:4" x14ac:dyDescent="0.3">
      <c r="B40" s="49" t="s">
        <v>385</v>
      </c>
      <c r="C40" s="50"/>
      <c r="D40" s="51"/>
    </row>
    <row r="41" spans="2:4" ht="39.6" x14ac:dyDescent="0.3">
      <c r="B41" s="47" t="s">
        <v>386</v>
      </c>
      <c r="C41" s="45" t="s">
        <v>367</v>
      </c>
      <c r="D41" s="46"/>
    </row>
    <row r="42" spans="2:4" ht="39.6" x14ac:dyDescent="0.3">
      <c r="B42" s="47" t="s">
        <v>387</v>
      </c>
      <c r="C42" s="45" t="s">
        <v>367</v>
      </c>
      <c r="D42" s="46"/>
    </row>
    <row r="43" spans="2:4" x14ac:dyDescent="0.3">
      <c r="B43" s="91"/>
      <c r="C43" s="91"/>
      <c r="D43" s="91"/>
    </row>
    <row r="44" spans="2:4" x14ac:dyDescent="0.3">
      <c r="B44" s="41" t="s">
        <v>388</v>
      </c>
      <c r="C44" s="42"/>
      <c r="D44" s="43"/>
    </row>
    <row r="45" spans="2:4" x14ac:dyDescent="0.3">
      <c r="B45" s="49" t="s">
        <v>389</v>
      </c>
      <c r="C45" s="114"/>
      <c r="D45" s="114"/>
    </row>
    <row r="46" spans="2:4" x14ac:dyDescent="0.3">
      <c r="B46" s="47" t="s">
        <v>390</v>
      </c>
      <c r="C46" s="45" t="s">
        <v>391</v>
      </c>
      <c r="D46" s="45"/>
    </row>
    <row r="47" spans="2:4" x14ac:dyDescent="0.3">
      <c r="B47" s="47" t="s">
        <v>392</v>
      </c>
      <c r="C47" s="45" t="s">
        <v>391</v>
      </c>
      <c r="D47" s="45"/>
    </row>
    <row r="48" spans="2:4" x14ac:dyDescent="0.3">
      <c r="B48" s="47" t="s">
        <v>393</v>
      </c>
      <c r="C48" s="45" t="s">
        <v>391</v>
      </c>
      <c r="D48" s="45"/>
    </row>
    <row r="49" spans="2:4" x14ac:dyDescent="0.3">
      <c r="B49" s="47" t="s">
        <v>394</v>
      </c>
      <c r="C49" s="45" t="s">
        <v>391</v>
      </c>
      <c r="D49" s="45"/>
    </row>
    <row r="50" spans="2:4" x14ac:dyDescent="0.3">
      <c r="B50" s="47" t="s">
        <v>395</v>
      </c>
      <c r="C50" s="45" t="s">
        <v>391</v>
      </c>
      <c r="D50" s="45"/>
    </row>
    <row r="51" spans="2:4" x14ac:dyDescent="0.3">
      <c r="B51" s="47" t="s">
        <v>396</v>
      </c>
      <c r="C51" s="45" t="s">
        <v>391</v>
      </c>
      <c r="D51" s="45"/>
    </row>
    <row r="52" spans="2:4" x14ac:dyDescent="0.3">
      <c r="B52" s="115"/>
      <c r="C52" s="116"/>
      <c r="D52" s="116"/>
    </row>
    <row r="53" spans="2:4" x14ac:dyDescent="0.3">
      <c r="B53" s="49" t="s">
        <v>397</v>
      </c>
      <c r="C53" s="114"/>
      <c r="D53" s="114"/>
    </row>
    <row r="54" spans="2:4" x14ac:dyDescent="0.3">
      <c r="B54" s="47" t="s">
        <v>398</v>
      </c>
      <c r="C54" s="45" t="s">
        <v>391</v>
      </c>
      <c r="D54" s="45"/>
    </row>
    <row r="55" spans="2:4" x14ac:dyDescent="0.3">
      <c r="B55" s="47" t="s">
        <v>399</v>
      </c>
      <c r="C55" s="45" t="s">
        <v>391</v>
      </c>
      <c r="D55" s="45"/>
    </row>
    <row r="56" spans="2:4" x14ac:dyDescent="0.3">
      <c r="B56" s="47" t="s">
        <v>400</v>
      </c>
      <c r="C56" s="45" t="s">
        <v>391</v>
      </c>
      <c r="D56" s="45"/>
    </row>
    <row r="57" spans="2:4" x14ac:dyDescent="0.3">
      <c r="B57" s="47" t="s">
        <v>401</v>
      </c>
      <c r="C57" s="45" t="s">
        <v>391</v>
      </c>
      <c r="D57" s="45"/>
    </row>
    <row r="58" spans="2:4" x14ac:dyDescent="0.3">
      <c r="B58" s="47" t="s">
        <v>402</v>
      </c>
      <c r="C58" s="45" t="s">
        <v>391</v>
      </c>
      <c r="D58" s="45"/>
    </row>
    <row r="59" spans="2:4" x14ac:dyDescent="0.3">
      <c r="B59" s="47" t="s">
        <v>403</v>
      </c>
      <c r="C59" s="45" t="s">
        <v>391</v>
      </c>
      <c r="D59" s="45"/>
    </row>
    <row r="60" spans="2:4" x14ac:dyDescent="0.3">
      <c r="B60" s="47" t="s">
        <v>404</v>
      </c>
      <c r="C60" s="45" t="s">
        <v>391</v>
      </c>
      <c r="D60" s="45"/>
    </row>
    <row r="61" spans="2:4" x14ac:dyDescent="0.3">
      <c r="B61" s="47" t="s">
        <v>405</v>
      </c>
      <c r="C61" s="45" t="s">
        <v>391</v>
      </c>
      <c r="D61" s="45"/>
    </row>
    <row r="62" spans="2:4" x14ac:dyDescent="0.3">
      <c r="B62" s="41" t="s">
        <v>406</v>
      </c>
      <c r="C62" s="53"/>
      <c r="D62" s="53"/>
    </row>
    <row r="63" spans="2:4" x14ac:dyDescent="0.3">
      <c r="B63" s="49" t="s">
        <v>407</v>
      </c>
      <c r="C63" s="114"/>
      <c r="D63" s="114"/>
    </row>
    <row r="64" spans="2:4" ht="26.4" x14ac:dyDescent="0.3">
      <c r="B64" s="47" t="s">
        <v>408</v>
      </c>
      <c r="C64" s="45" t="s">
        <v>367</v>
      </c>
      <c r="D64" s="45"/>
    </row>
    <row r="65" spans="2:4" ht="26.4" x14ac:dyDescent="0.3">
      <c r="B65" s="47" t="s">
        <v>409</v>
      </c>
      <c r="C65" s="45" t="s">
        <v>367</v>
      </c>
      <c r="D65" s="45"/>
    </row>
    <row r="66" spans="2:4" ht="26.4" x14ac:dyDescent="0.3">
      <c r="B66" s="47" t="s">
        <v>410</v>
      </c>
      <c r="C66" s="45" t="s">
        <v>367</v>
      </c>
      <c r="D66" s="45"/>
    </row>
    <row r="67" spans="2:4" ht="26.4" x14ac:dyDescent="0.3">
      <c r="B67" s="47" t="s">
        <v>411</v>
      </c>
      <c r="C67" s="45" t="s">
        <v>367</v>
      </c>
      <c r="D67" s="45"/>
    </row>
    <row r="68" spans="2:4" ht="26.4" x14ac:dyDescent="0.3">
      <c r="B68" s="47" t="s">
        <v>412</v>
      </c>
      <c r="C68" s="45" t="s">
        <v>367</v>
      </c>
      <c r="D68" s="45"/>
    </row>
    <row r="69" spans="2:4" ht="26.4" x14ac:dyDescent="0.3">
      <c r="B69" s="47" t="s">
        <v>413</v>
      </c>
      <c r="C69" s="45" t="s">
        <v>367</v>
      </c>
      <c r="D69" s="45"/>
    </row>
    <row r="70" spans="2:4" ht="26.4" x14ac:dyDescent="0.3">
      <c r="B70" s="47" t="s">
        <v>414</v>
      </c>
      <c r="C70" s="45" t="s">
        <v>367</v>
      </c>
      <c r="D70" s="45"/>
    </row>
    <row r="71" spans="2:4" ht="26.4" x14ac:dyDescent="0.3">
      <c r="B71" s="47" t="s">
        <v>415</v>
      </c>
      <c r="C71" s="45" t="s">
        <v>367</v>
      </c>
      <c r="D71" s="45"/>
    </row>
    <row r="72" spans="2:4" ht="26.4" x14ac:dyDescent="0.3">
      <c r="B72" s="47" t="s">
        <v>416</v>
      </c>
      <c r="C72" s="45" t="s">
        <v>367</v>
      </c>
      <c r="D72" s="45"/>
    </row>
    <row r="73" spans="2:4" ht="26.4" x14ac:dyDescent="0.3">
      <c r="B73" s="47" t="s">
        <v>417</v>
      </c>
      <c r="C73" s="45" t="s">
        <v>367</v>
      </c>
      <c r="D73" s="45"/>
    </row>
    <row r="74" spans="2:4" x14ac:dyDescent="0.3">
      <c r="B74" s="91"/>
      <c r="C74" s="91"/>
      <c r="D74" s="91"/>
    </row>
    <row r="75" spans="2:4" x14ac:dyDescent="0.3">
      <c r="B75" s="49" t="s">
        <v>418</v>
      </c>
      <c r="C75" s="50"/>
      <c r="D75" s="50"/>
    </row>
    <row r="76" spans="2:4" x14ac:dyDescent="0.3">
      <c r="B76" s="47" t="s">
        <v>419</v>
      </c>
      <c r="C76" s="45" t="s">
        <v>367</v>
      </c>
      <c r="D76" s="45"/>
    </row>
    <row r="77" spans="2:4" x14ac:dyDescent="0.3">
      <c r="B77" s="47" t="s">
        <v>420</v>
      </c>
      <c r="C77" s="45" t="s">
        <v>367</v>
      </c>
      <c r="D77" s="45"/>
    </row>
    <row r="78" spans="2:4" x14ac:dyDescent="0.3">
      <c r="B78" s="47" t="s">
        <v>421</v>
      </c>
      <c r="C78" s="45" t="s">
        <v>367</v>
      </c>
      <c r="D78" s="45"/>
    </row>
    <row r="79" spans="2:4" x14ac:dyDescent="0.3">
      <c r="B79" s="47" t="s">
        <v>422</v>
      </c>
      <c r="C79" s="45" t="s">
        <v>367</v>
      </c>
      <c r="D79" s="45"/>
    </row>
    <row r="80" spans="2:4" x14ac:dyDescent="0.3">
      <c r="B80" s="47" t="s">
        <v>423</v>
      </c>
      <c r="C80" s="45" t="s">
        <v>367</v>
      </c>
      <c r="D80" s="45"/>
    </row>
    <row r="81" spans="2:4" x14ac:dyDescent="0.3">
      <c r="B81" s="47" t="s">
        <v>424</v>
      </c>
      <c r="C81" s="45" t="s">
        <v>367</v>
      </c>
      <c r="D81" s="45"/>
    </row>
    <row r="82" spans="2:4" x14ac:dyDescent="0.3">
      <c r="B82" s="47" t="s">
        <v>425</v>
      </c>
      <c r="C82" s="45" t="s">
        <v>367</v>
      </c>
      <c r="D82" s="45"/>
    </row>
    <row r="83" spans="2:4" x14ac:dyDescent="0.3">
      <c r="B83" s="91"/>
      <c r="C83" s="91"/>
      <c r="D83" s="91"/>
    </row>
    <row r="84" spans="2:4" x14ac:dyDescent="0.3">
      <c r="B84" s="41" t="s">
        <v>426</v>
      </c>
      <c r="C84" s="53"/>
      <c r="D84" s="53"/>
    </row>
    <row r="85" spans="2:4" x14ac:dyDescent="0.3">
      <c r="B85" s="47"/>
      <c r="C85" s="45"/>
      <c r="D85" s="45"/>
    </row>
    <row r="86" spans="2:4" x14ac:dyDescent="0.3">
      <c r="B86" s="49" t="s">
        <v>427</v>
      </c>
      <c r="C86" s="50"/>
      <c r="D86" s="50"/>
    </row>
    <row r="87" spans="2:4" ht="39.6" x14ac:dyDescent="0.3">
      <c r="B87" s="47" t="s">
        <v>428</v>
      </c>
      <c r="C87" s="45"/>
      <c r="D87" s="45"/>
    </row>
    <row r="88" spans="2:4" x14ac:dyDescent="0.3">
      <c r="B88" s="47" t="s">
        <v>429</v>
      </c>
      <c r="C88" s="45" t="s">
        <v>367</v>
      </c>
      <c r="D88" s="45"/>
    </row>
    <row r="89" spans="2:4" x14ac:dyDescent="0.3">
      <c r="B89" s="47" t="s">
        <v>430</v>
      </c>
      <c r="C89" s="45" t="s">
        <v>367</v>
      </c>
      <c r="D89" s="45"/>
    </row>
    <row r="90" spans="2:4" x14ac:dyDescent="0.3">
      <c r="B90" s="47" t="s">
        <v>431</v>
      </c>
      <c r="C90" s="45" t="s">
        <v>367</v>
      </c>
      <c r="D90" s="45"/>
    </row>
    <row r="91" spans="2:4" x14ac:dyDescent="0.3">
      <c r="B91" s="47" t="s">
        <v>432</v>
      </c>
      <c r="C91" s="45" t="s">
        <v>367</v>
      </c>
      <c r="D91" s="45"/>
    </row>
    <row r="92" spans="2:4" x14ac:dyDescent="0.3">
      <c r="B92" s="47"/>
      <c r="C92" s="45"/>
      <c r="D92" s="45"/>
    </row>
    <row r="93" spans="2:4" x14ac:dyDescent="0.3">
      <c r="B93" s="49" t="s">
        <v>433</v>
      </c>
      <c r="C93" s="50"/>
      <c r="D93" s="50"/>
    </row>
    <row r="94" spans="2:4" ht="39.6" x14ac:dyDescent="0.3">
      <c r="B94" s="47" t="s">
        <v>428</v>
      </c>
      <c r="C94" s="45"/>
      <c r="D94" s="45"/>
    </row>
    <row r="95" spans="2:4" x14ac:dyDescent="0.3">
      <c r="B95" s="47" t="s">
        <v>434</v>
      </c>
      <c r="C95" s="45" t="s">
        <v>367</v>
      </c>
      <c r="D95" s="45"/>
    </row>
    <row r="96" spans="2:4" x14ac:dyDescent="0.3">
      <c r="B96" s="47" t="s">
        <v>435</v>
      </c>
      <c r="C96" s="45" t="s">
        <v>367</v>
      </c>
      <c r="D96" s="45"/>
    </row>
    <row r="97" spans="2:4" x14ac:dyDescent="0.3">
      <c r="B97" s="47" t="s">
        <v>436</v>
      </c>
      <c r="C97" s="45" t="s">
        <v>367</v>
      </c>
      <c r="D97" s="45"/>
    </row>
    <row r="98" spans="2:4" x14ac:dyDescent="0.3">
      <c r="B98" s="47" t="s">
        <v>437</v>
      </c>
      <c r="C98" s="45" t="s">
        <v>367</v>
      </c>
      <c r="D98" s="45"/>
    </row>
    <row r="99" spans="2:4" x14ac:dyDescent="0.3">
      <c r="B99" s="47" t="s">
        <v>438</v>
      </c>
      <c r="C99" s="45" t="s">
        <v>367</v>
      </c>
      <c r="D99" s="45"/>
    </row>
    <row r="100" spans="2:4" x14ac:dyDescent="0.3">
      <c r="B100" s="47"/>
      <c r="C100" s="45"/>
      <c r="D100" s="45"/>
    </row>
    <row r="101" spans="2:4" x14ac:dyDescent="0.3">
      <c r="B101" s="49" t="s">
        <v>439</v>
      </c>
      <c r="C101" s="50"/>
      <c r="D101" s="50"/>
    </row>
    <row r="102" spans="2:4" ht="39.6" x14ac:dyDescent="0.3">
      <c r="B102" s="47" t="s">
        <v>428</v>
      </c>
      <c r="C102" s="45"/>
      <c r="D102" s="45"/>
    </row>
    <row r="103" spans="2:4" x14ac:dyDescent="0.3">
      <c r="B103" s="47" t="s">
        <v>440</v>
      </c>
      <c r="C103" s="45" t="s">
        <v>367</v>
      </c>
      <c r="D103" s="45"/>
    </row>
    <row r="104" spans="2:4" x14ac:dyDescent="0.3">
      <c r="B104" s="47" t="s">
        <v>441</v>
      </c>
      <c r="C104" s="45" t="s">
        <v>367</v>
      </c>
      <c r="D104" s="45"/>
    </row>
    <row r="105" spans="2:4" x14ac:dyDescent="0.3">
      <c r="B105" s="47" t="s">
        <v>442</v>
      </c>
      <c r="C105" s="45" t="s">
        <v>367</v>
      </c>
      <c r="D105" s="45"/>
    </row>
    <row r="106" spans="2:4" x14ac:dyDescent="0.3">
      <c r="B106" s="47" t="s">
        <v>443</v>
      </c>
      <c r="C106" s="45" t="s">
        <v>367</v>
      </c>
      <c r="D106" s="45"/>
    </row>
    <row r="107" spans="2:4" x14ac:dyDescent="0.3">
      <c r="B107" s="47" t="s">
        <v>444</v>
      </c>
      <c r="C107" s="45" t="s">
        <v>367</v>
      </c>
      <c r="D107" s="45"/>
    </row>
    <row r="108" spans="2:4" x14ac:dyDescent="0.3">
      <c r="B108" s="47" t="s">
        <v>445</v>
      </c>
      <c r="C108" s="45" t="s">
        <v>367</v>
      </c>
      <c r="D108" s="45"/>
    </row>
    <row r="109" spans="2:4" x14ac:dyDescent="0.3">
      <c r="B109" s="47"/>
      <c r="C109" s="45"/>
      <c r="D109" s="45"/>
    </row>
  </sheetData>
  <mergeCells count="2">
    <mergeCell ref="B2:D2"/>
    <mergeCell ref="B4: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C35"/>
  <sheetViews>
    <sheetView workbookViewId="0">
      <selection activeCell="E10" sqref="E10"/>
    </sheetView>
  </sheetViews>
  <sheetFormatPr baseColWidth="10" defaultColWidth="11.44140625" defaultRowHeight="13.8" x14ac:dyDescent="0.3"/>
  <cols>
    <col min="1" max="1" width="3.44140625" style="2" customWidth="1"/>
    <col min="2" max="2" width="75.88671875" style="3" customWidth="1"/>
    <col min="3" max="3" width="84.44140625" style="3" customWidth="1"/>
    <col min="4" max="16384" width="11.44140625" style="2"/>
  </cols>
  <sheetData>
    <row r="2" spans="2:3" ht="21" x14ac:dyDescent="0.3">
      <c r="B2" s="143" t="s">
        <v>46</v>
      </c>
      <c r="C2" s="143"/>
    </row>
    <row r="3" spans="2:3" ht="21" x14ac:dyDescent="0.3">
      <c r="B3" s="6"/>
      <c r="C3" s="6"/>
    </row>
    <row r="4" spans="2:3" ht="17.7" customHeight="1" x14ac:dyDescent="0.3">
      <c r="B4" s="144" t="s">
        <v>47</v>
      </c>
      <c r="C4" s="144"/>
    </row>
    <row r="5" spans="2:3" ht="17.399999999999999" x14ac:dyDescent="0.3">
      <c r="B5" s="13"/>
      <c r="C5" s="13"/>
    </row>
    <row r="7" spans="2:3" x14ac:dyDescent="0.3">
      <c r="B7" s="26" t="s">
        <v>48</v>
      </c>
      <c r="C7" s="27" t="s">
        <v>446</v>
      </c>
    </row>
    <row r="8" spans="2:3" x14ac:dyDescent="0.3">
      <c r="B8" s="117" t="s">
        <v>463</v>
      </c>
      <c r="C8" s="118"/>
    </row>
    <row r="9" spans="2:3" x14ac:dyDescent="0.3">
      <c r="B9" s="117" t="s">
        <v>464</v>
      </c>
      <c r="C9" s="118"/>
    </row>
    <row r="10" spans="2:3" x14ac:dyDescent="0.3">
      <c r="B10" s="28" t="s">
        <v>49</v>
      </c>
      <c r="C10" s="32"/>
    </row>
    <row r="11" spans="2:3" x14ac:dyDescent="0.3">
      <c r="B11" s="28" t="s">
        <v>50</v>
      </c>
      <c r="C11" s="32"/>
    </row>
    <row r="12" spans="2:3" x14ac:dyDescent="0.3">
      <c r="B12" s="28" t="s">
        <v>51</v>
      </c>
      <c r="C12" s="32"/>
    </row>
    <row r="13" spans="2:3" x14ac:dyDescent="0.3">
      <c r="B13" s="28" t="s">
        <v>52</v>
      </c>
      <c r="C13" s="32"/>
    </row>
    <row r="14" spans="2:3" x14ac:dyDescent="0.3">
      <c r="B14" s="28" t="s">
        <v>53</v>
      </c>
      <c r="C14" s="32"/>
    </row>
    <row r="15" spans="2:3" x14ac:dyDescent="0.3">
      <c r="B15" s="28" t="s">
        <v>54</v>
      </c>
      <c r="C15" s="32"/>
    </row>
    <row r="17" spans="2:3" x14ac:dyDescent="0.3">
      <c r="B17" s="26" t="s">
        <v>48</v>
      </c>
      <c r="C17" s="27" t="s">
        <v>447</v>
      </c>
    </row>
    <row r="18" spans="2:3" x14ac:dyDescent="0.3">
      <c r="B18" s="117" t="s">
        <v>463</v>
      </c>
      <c r="C18" s="118"/>
    </row>
    <row r="19" spans="2:3" x14ac:dyDescent="0.3">
      <c r="B19" s="117" t="s">
        <v>464</v>
      </c>
      <c r="C19" s="118"/>
    </row>
    <row r="20" spans="2:3" x14ac:dyDescent="0.3">
      <c r="B20" s="28" t="s">
        <v>49</v>
      </c>
      <c r="C20" s="32"/>
    </row>
    <row r="21" spans="2:3" x14ac:dyDescent="0.3">
      <c r="B21" s="28" t="s">
        <v>50</v>
      </c>
      <c r="C21" s="32"/>
    </row>
    <row r="22" spans="2:3" x14ac:dyDescent="0.3">
      <c r="B22" s="28" t="s">
        <v>51</v>
      </c>
      <c r="C22" s="32"/>
    </row>
    <row r="23" spans="2:3" x14ac:dyDescent="0.3">
      <c r="B23" s="28" t="s">
        <v>52</v>
      </c>
      <c r="C23" s="32"/>
    </row>
    <row r="24" spans="2:3" x14ac:dyDescent="0.3">
      <c r="B24" s="28" t="s">
        <v>53</v>
      </c>
      <c r="C24" s="32"/>
    </row>
    <row r="25" spans="2:3" x14ac:dyDescent="0.3">
      <c r="B25" s="28" t="s">
        <v>54</v>
      </c>
      <c r="C25" s="32"/>
    </row>
    <row r="26" spans="2:3" x14ac:dyDescent="0.3">
      <c r="B26" s="29"/>
      <c r="C26" s="31"/>
    </row>
    <row r="27" spans="2:3" x14ac:dyDescent="0.3">
      <c r="B27" s="30" t="s">
        <v>55</v>
      </c>
      <c r="C27" s="30" t="s">
        <v>62</v>
      </c>
    </row>
    <row r="28" spans="2:3" x14ac:dyDescent="0.3">
      <c r="B28" s="28" t="s">
        <v>56</v>
      </c>
      <c r="C28" s="32"/>
    </row>
    <row r="29" spans="2:3" x14ac:dyDescent="0.3">
      <c r="B29" s="28" t="s">
        <v>57</v>
      </c>
      <c r="C29" s="32"/>
    </row>
    <row r="30" spans="2:3" x14ac:dyDescent="0.3">
      <c r="B30" s="28" t="s">
        <v>58</v>
      </c>
      <c r="C30" s="32"/>
    </row>
    <row r="31" spans="2:3" x14ac:dyDescent="0.3">
      <c r="B31" s="28" t="s">
        <v>59</v>
      </c>
      <c r="C31" s="32"/>
    </row>
    <row r="32" spans="2:3" x14ac:dyDescent="0.3">
      <c r="B32" s="28" t="s">
        <v>63</v>
      </c>
      <c r="C32" s="32"/>
    </row>
    <row r="33" spans="2:3" x14ac:dyDescent="0.3">
      <c r="B33" s="28" t="s">
        <v>60</v>
      </c>
      <c r="C33" s="32"/>
    </row>
    <row r="34" spans="2:3" x14ac:dyDescent="0.3">
      <c r="B34" s="28" t="s">
        <v>61</v>
      </c>
      <c r="C34" s="32"/>
    </row>
    <row r="35" spans="2:3" x14ac:dyDescent="0.3">
      <c r="B35" s="12"/>
    </row>
  </sheetData>
  <mergeCells count="2">
    <mergeCell ref="B2:C2"/>
    <mergeCell ref="B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5B78298C58CB45A3272D852E028200" ma:contentTypeVersion="10" ma:contentTypeDescription="Crée un document." ma:contentTypeScope="" ma:versionID="cf856152fce5eeab4b119b35205883da">
  <xsd:schema xmlns:xsd="http://www.w3.org/2001/XMLSchema" xmlns:xs="http://www.w3.org/2001/XMLSchema" xmlns:p="http://schemas.microsoft.com/office/2006/metadata/properties" xmlns:ns2="9f99280d-3f42-4b86-9bd2-b2f44c478eb9" targetNamespace="http://schemas.microsoft.com/office/2006/metadata/properties" ma:root="true" ma:fieldsID="b7690c5be49a1142b55a4ec560f4e8b9" ns2:_="">
    <xsd:import namespace="9f99280d-3f42-4b86-9bd2-b2f44c478eb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99280d-3f42-4b86-9bd2-b2f44c478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7BB326-49FD-4FBE-AE59-9CC7AA40D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99280d-3f42-4b86-9bd2-b2f44c478e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3686E3-ECC2-4F7A-9F1D-859D0782F5E9}">
  <ds:schemaRefs>
    <ds:schemaRef ds:uri="http://schemas.microsoft.com/sharepoint/v3/contenttype/forms"/>
  </ds:schemaRefs>
</ds:datastoreItem>
</file>

<file path=customXml/itemProps3.xml><?xml version="1.0" encoding="utf-8"?>
<ds:datastoreItem xmlns:ds="http://schemas.openxmlformats.org/officeDocument/2006/customXml" ds:itemID="{D85441CD-1B13-44AC-9A21-DF689F5984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6d41acf1-1afc-4a5e-99d7-de1a02024a6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ANNEXE 2 </vt:lpstr>
      <vt:lpstr>ANNEXE 4A</vt:lpstr>
      <vt:lpstr>ANNEXE 4B</vt:lpstr>
      <vt:lpstr>ANNEXE 4C</vt:lpstr>
      <vt:lpstr>ANNEXE 5A - PSE</vt:lpstr>
      <vt:lpstr>ANNEXE 5B </vt:lpstr>
      <vt:lpstr>ANNEXE 6A</vt:lpstr>
      <vt:lpstr>ANNEXE 6B</vt:lpstr>
      <vt:lpstr>ANNEXE 6C</vt:lpstr>
      <vt:lpstr>ANNEXE 7</vt:lpstr>
      <vt:lpstr>'ANNEXE 6A'!Zone_d_impression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2025-12-05T11:33:17Z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0x010100715B78298C58CB45A3272D852E028200</vt:lpwstr>
  </property>
</Properties>
</file>